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structions" sheetId="2" state="visible" r:id="rId2"/>
    <sheet xmlns:r="http://schemas.openxmlformats.org/officeDocument/2006/relationships" name="Inputs" sheetId="3" state="visible" r:id="rId3"/>
    <sheet xmlns:r="http://schemas.openxmlformats.org/officeDocument/2006/relationships" name="13-Week Forecast" sheetId="4" state="visible" r:id="rId4"/>
    <sheet xmlns:r="http://schemas.openxmlformats.org/officeDocument/2006/relationships" name="AR Aging" sheetId="5" state="visible" r:id="rId5"/>
    <sheet xmlns:r="http://schemas.openxmlformats.org/officeDocument/2006/relationships" name="Tax Reserve" sheetId="6" state="visible" r:id="rId6"/>
    <sheet xmlns:r="http://schemas.openxmlformats.org/officeDocument/2006/relationships" name="Branding Guide" sheetId="7" state="visible" r:id="rId7"/>
  </sheets>
  <definedNames>
    <definedName name="WeeklyInflow">Inputs!$E$19</definedName>
    <definedName name="WeeklyOutflow">Inputs!$E$36</definedName>
    <definedName name="StartingBalance">Inputs!$C$4</definedName>
    <definedName name="StartDate">Inputs!$C$7</definedName>
    <definedName name="TaxRate">Inputs!$C$5</definedName>
    <definedName name="TargetRunway">Inputs!$C$6</definedName>
  </definedNames>
  <calcPr calcId="124519" fullCalcOnLoad="1"/>
</workbook>
</file>

<file path=xl/styles.xml><?xml version="1.0" encoding="utf-8"?>
<styleSheet xmlns="http://schemas.openxmlformats.org/spreadsheetml/2006/main">
  <numFmts count="7">
    <numFmt numFmtId="164" formatCode="$#,##0;[Red]-$#,##0;&quot;—&quot;"/>
    <numFmt numFmtId="165" formatCode="$#,##0;[Red]-$#,##0"/>
    <numFmt numFmtId="166" formatCode="0.0%"/>
    <numFmt numFmtId="167" formatCode="yyyy-mm-dd"/>
    <numFmt numFmtId="168" formatCode="mmm d, yyyy"/>
    <numFmt numFmtId="169" formatCode="$#,##0.00"/>
    <numFmt numFmtId="170" formatCode="mmm d"/>
  </numFmts>
  <fonts count="36">
    <font>
      <name val="Calibri"/>
      <family val="2"/>
      <color theme="1"/>
      <sz val="11"/>
      <scheme val="minor"/>
    </font>
    <font>
      <name val="Playfair Display"/>
      <b val="1"/>
      <color rgb="00FDFEFE"/>
      <sz val="36"/>
    </font>
    <font>
      <name val="Playfair Display"/>
      <b val="1"/>
      <color rgb="00C4AA72"/>
      <sz val="18"/>
    </font>
    <font>
      <name val="Montserrat"/>
      <b val="1"/>
      <color rgb="00FDFEFE"/>
      <sz val="11"/>
    </font>
    <font>
      <name val="Montserrat"/>
      <b val="1"/>
      <color rgb="000B1628"/>
      <sz val="10"/>
    </font>
    <font>
      <name val="Montserrat"/>
      <color rgb="00212020"/>
      <sz val="10"/>
    </font>
    <font>
      <name val="Playfair Display"/>
      <b val="1"/>
      <color rgb="000B1628"/>
      <sz val="12"/>
    </font>
    <font>
      <name val="Montserrat"/>
      <i val="1"/>
      <color rgb="00B5B3B5"/>
      <sz val="8"/>
    </font>
    <font/>
    <font>
      <name val="Playfair Display"/>
      <b val="1"/>
      <color rgb="00FDFEFE"/>
      <sz val="32"/>
    </font>
    <font>
      <name val="Playfair Display"/>
      <i val="1"/>
      <color rgb="00C4AA72"/>
      <sz val="14"/>
    </font>
    <font>
      <name val="Montserrat"/>
      <color rgb="00FDFEFE"/>
      <sz val="11"/>
    </font>
    <font>
      <name val="Montserrat"/>
      <b val="1"/>
      <color rgb="00C4AA72"/>
      <sz val="12"/>
    </font>
    <font>
      <name val="Montserrat"/>
      <b val="1"/>
      <color rgb="00C4AA72"/>
      <sz val="9"/>
    </font>
    <font>
      <name val="Playfair Display"/>
      <b val="1"/>
      <color rgb="000B1628"/>
      <sz val="22"/>
    </font>
    <font>
      <name val="Montserrat"/>
      <b val="1"/>
      <color rgb="00C4AA72"/>
      <sz val="10"/>
    </font>
    <font>
      <name val="Playfair Display"/>
      <b val="1"/>
      <color rgb="000B1628"/>
      <sz val="14"/>
    </font>
    <font>
      <name val="Montserrat"/>
      <b val="1"/>
      <color rgb="000B1628"/>
      <sz val="11"/>
    </font>
    <font>
      <name val="Montserrat"/>
      <i val="1"/>
      <color rgb="000B1628"/>
      <sz val="10"/>
    </font>
    <font>
      <name val="Playfair Display"/>
      <b val="1"/>
      <color rgb="00C4AA72"/>
      <sz val="16"/>
    </font>
    <font>
      <name val="Playfair Display"/>
      <b val="1"/>
      <color rgb="000B1628"/>
      <sz val="11"/>
    </font>
    <font>
      <name val="Playfair Display"/>
      <b val="1"/>
      <color rgb="00FDFEFE"/>
      <sz val="14"/>
    </font>
    <font>
      <name val="Montserrat"/>
      <color rgb="007EA172"/>
      <sz val="10"/>
    </font>
    <font>
      <name val="Montserrat"/>
      <color rgb="00C4726E"/>
      <sz val="10"/>
    </font>
    <font>
      <name val="Playfair Display"/>
      <b val="1"/>
      <color rgb="00FDFEFE"/>
      <sz val="12"/>
    </font>
    <font>
      <name val="Playfair Display"/>
      <b val="1"/>
      <color rgb="00C4AA72"/>
      <sz val="14"/>
    </font>
    <font>
      <name val="Montserrat"/>
      <i val="1"/>
      <color rgb="00212020"/>
      <sz val="10"/>
    </font>
    <font>
      <name val="Playfair Display"/>
      <b val="1"/>
      <color rgb="00FDFEFE"/>
      <sz val="11"/>
    </font>
    <font>
      <name val="Montserrat"/>
      <b val="1"/>
      <color rgb="007EA172"/>
      <sz val="10"/>
    </font>
    <font>
      <name val="Montserrat"/>
      <b val="1"/>
      <color rgb="00D4A556"/>
      <sz val="10"/>
    </font>
    <font>
      <name val="Montserrat"/>
      <b val="1"/>
      <color rgb="00CC6D3F"/>
      <sz val="10"/>
    </font>
    <font>
      <name val="Montserrat"/>
      <b val="1"/>
      <color rgb="00C4726E"/>
      <sz val="10"/>
    </font>
    <font>
      <name val="Montserrat"/>
      <b val="1"/>
      <color rgb="002E407C"/>
      <sz val="10"/>
    </font>
    <font>
      <name val="Playfair Display"/>
      <b val="1"/>
      <color rgb="00C4AA72"/>
      <sz val="12"/>
    </font>
    <font>
      <name val="Montserrat"/>
      <b val="1"/>
      <color rgb="00FDFEFE"/>
      <sz val="10"/>
    </font>
    <font>
      <name val="Playfair Display"/>
      <b val="1"/>
      <color rgb="000B1628"/>
      <sz val="13"/>
    </font>
  </fonts>
  <fills count="14">
    <fill>
      <patternFill/>
    </fill>
    <fill>
      <patternFill patternType="gray125"/>
    </fill>
    <fill>
      <patternFill patternType="solid">
        <fgColor rgb="000B1628"/>
      </patternFill>
    </fill>
    <fill>
      <patternFill patternType="solid">
        <fgColor rgb="002E407C"/>
      </patternFill>
    </fill>
    <fill>
      <patternFill patternType="solid">
        <fgColor rgb="00C4AA72"/>
      </patternFill>
    </fill>
    <fill>
      <patternFill patternType="solid">
        <fgColor rgb="00FFF8E7"/>
      </patternFill>
    </fill>
    <fill>
      <patternFill patternType="solid">
        <fgColor rgb="00D9BC82"/>
      </patternFill>
    </fill>
    <fill>
      <patternFill patternType="solid">
        <fgColor rgb="00F5F1E8"/>
      </patternFill>
    </fill>
    <fill>
      <patternFill patternType="solid">
        <fgColor rgb="007EA172"/>
      </patternFill>
    </fill>
    <fill>
      <patternFill patternType="solid">
        <fgColor rgb="00D4A556"/>
      </patternFill>
    </fill>
    <fill>
      <patternFill patternType="solid">
        <fgColor rgb="00C4726E"/>
      </patternFill>
    </fill>
    <fill>
      <patternFill patternType="solid">
        <fgColor rgb="00FDFEFE"/>
      </patternFill>
    </fill>
    <fill>
      <patternFill patternType="solid">
        <fgColor rgb="00212020"/>
      </patternFill>
    </fill>
    <fill>
      <patternFill patternType="solid">
        <fgColor rgb="00B5B3B5"/>
      </patternFill>
    </fill>
  </fills>
  <borders count="10">
    <border>
      <left/>
      <right/>
      <top/>
      <bottom/>
      <diagonal/>
    </border>
    <border/>
    <border>
      <left style="thin">
        <color rgb="000B1628"/>
      </left>
      <right style="thin">
        <color rgb="000B1628"/>
      </right>
      <top style="thin">
        <color rgb="000B1628"/>
      </top>
      <bottom style="thin">
        <color rgb="000B1628"/>
      </bottom>
    </border>
    <border>
      <left style="thin">
        <color rgb="00B5B3B5"/>
      </left>
      <right style="thin">
        <color rgb="00B5B3B5"/>
      </right>
      <top style="thin">
        <color rgb="00B5B3B5"/>
      </top>
      <bottom style="thin">
        <color rgb="00B5B3B5"/>
      </bottom>
    </border>
    <border>
      <left style="thin">
        <color rgb="00C4AA72"/>
      </left>
      <right style="thin">
        <color rgb="00C4AA72"/>
      </right>
      <top style="thin">
        <color rgb="00C4AA72"/>
      </top>
      <bottom style="thin">
        <color rgb="00C4AA72"/>
      </bottom>
    </border>
    <border>
      <left style="medium">
        <color rgb="00C4AA72"/>
      </left>
      <right style="medium">
        <color rgb="00C4AA72"/>
      </right>
      <top style="medium">
        <color rgb="00C4AA72"/>
      </top>
      <bottom style="medium">
        <color rgb="00C4AA72"/>
      </bottom>
    </border>
    <border>
      <left/>
      <right/>
      <top style="thin">
        <color rgb="00C4AA72"/>
      </top>
      <bottom/>
      <diagonal/>
    </border>
    <border>
      <left/>
      <right style="thin">
        <color rgb="00C4AA72"/>
      </right>
      <top style="thin">
        <color rgb="00C4AA72"/>
      </top>
      <bottom/>
      <diagonal/>
    </border>
    <border>
      <left/>
      <right style="thin">
        <color rgb="00C4AA72"/>
      </right>
      <top style="thin">
        <color rgb="00C4AA72"/>
      </top>
      <bottom style="thin">
        <color rgb="00C4AA72"/>
      </bottom>
      <diagonal/>
    </border>
    <border>
      <left style="medium">
        <color rgb="000B1628"/>
      </left>
      <right style="medium">
        <color rgb="000B1628"/>
      </right>
      <top style="medium">
        <color rgb="000B1628"/>
      </top>
      <bottom style="medium">
        <color rgb="000B1628"/>
      </bottom>
    </border>
  </borders>
  <cellStyleXfs count="12">
    <xf numFmtId="0" fontId="0" fillId="0" borderId="0"/>
    <xf numFmtId="0" fontId="1" fillId="2" borderId="1" applyAlignment="1">
      <alignment horizontal="center" vertical="center"/>
    </xf>
    <xf numFmtId="0" fontId="2" fillId="2" borderId="1" applyAlignment="1">
      <alignment horizontal="left" vertical="center"/>
    </xf>
    <xf numFmtId="0" fontId="3" fillId="3" borderId="1" applyAlignment="1">
      <alignment horizontal="left" vertical="center"/>
    </xf>
    <xf numFmtId="0" fontId="4" fillId="4" borderId="2" applyAlignment="1">
      <alignment horizontal="center" vertical="center"/>
    </xf>
    <xf numFmtId="0" fontId="5" fillId="0" borderId="3" applyAlignment="1">
      <alignment horizontal="left" vertical="center" wrapText="1"/>
    </xf>
    <xf numFmtId="164" fontId="5" fillId="0" borderId="3" applyAlignment="1">
      <alignment horizontal="right" vertical="center"/>
    </xf>
    <xf numFmtId="165" fontId="4" fillId="5" borderId="4" applyAlignment="1">
      <alignment horizontal="right" vertical="center"/>
    </xf>
    <xf numFmtId="165" fontId="6" fillId="6" borderId="5" applyAlignment="1">
      <alignment horizontal="right" vertical="center"/>
    </xf>
    <xf numFmtId="0" fontId="4" fillId="7" borderId="3" applyAlignment="1">
      <alignment horizontal="left" vertical="center"/>
    </xf>
    <xf numFmtId="0" fontId="7" fillId="0" borderId="1" applyAlignment="1">
      <alignment horizontal="center" vertical="center"/>
    </xf>
    <xf numFmtId="0" fontId="8" fillId="4" borderId="1"/>
  </cellStyleXfs>
  <cellXfs count="65">
    <xf numFmtId="0" fontId="0" fillId="0" borderId="0" pivotButton="0" quotePrefix="0" xfId="0"/>
    <xf numFmtId="0" fontId="0" fillId="2" borderId="0" pivotButton="0" quotePrefix="0" xfId="0"/>
    <xf numFmtId="0" fontId="9" fillId="2" borderId="0" applyAlignment="1" pivotButton="0" quotePrefix="0" xfId="0">
      <alignment horizontal="center" vertical="center"/>
    </xf>
    <xf numFmtId="0" fontId="10" fillId="2" borderId="0" applyAlignment="1" pivotButton="0" quotePrefix="0" xfId="0">
      <alignment horizontal="center" vertical="center"/>
    </xf>
    <xf numFmtId="0" fontId="0" fillId="4" borderId="0" pivotButton="0" quotePrefix="0" xfId="0"/>
    <xf numFmtId="0" fontId="11" fillId="2" borderId="0" applyAlignment="1" pivotButton="0" quotePrefix="0" xfId="0">
      <alignment horizontal="center" vertical="center" wrapText="1"/>
    </xf>
    <xf numFmtId="0" fontId="12" fillId="2" borderId="4" applyAlignment="1" pivotButton="0" quotePrefix="0" xfId="0">
      <alignment horizontal="center" vertical="center"/>
    </xf>
    <xf numFmtId="0" fontId="13" fillId="2" borderId="0" applyAlignment="1" pivotButton="0" quotePrefix="0" xfId="0">
      <alignment horizontal="center" vertical="center"/>
    </xf>
    <xf numFmtId="0" fontId="7" fillId="2" borderId="0" applyAlignment="1" pivotButton="0" quotePrefix="0" xfId="0">
      <alignment horizontal="center" vertical="center"/>
    </xf>
    <xf numFmtId="0" fontId="14" fillId="0" borderId="0" applyAlignment="1" pivotButton="0" quotePrefix="0" xfId="0">
      <alignment horizontal="left" vertical="center"/>
    </xf>
    <xf numFmtId="0" fontId="15" fillId="2" borderId="0" applyAlignment="1" pivotButton="0" quotePrefix="0" xfId="0">
      <alignment horizontal="left" vertical="top"/>
    </xf>
    <xf numFmtId="0" fontId="16" fillId="0" borderId="0" applyAlignment="1" pivotButton="0" quotePrefix="0" xfId="0">
      <alignment horizontal="left" vertical="top"/>
    </xf>
    <xf numFmtId="0" fontId="5" fillId="0" borderId="0" applyAlignment="1" pivotButton="0" quotePrefix="0" xfId="0">
      <alignment horizontal="left" vertical="top" wrapText="1"/>
    </xf>
    <xf numFmtId="0" fontId="17" fillId="4" borderId="0" applyAlignment="1" pivotButton="0" quotePrefix="0" xfId="0">
      <alignment horizontal="left" vertical="center"/>
    </xf>
    <xf numFmtId="0" fontId="18" fillId="5" borderId="5" applyAlignment="1" pivotButton="0" quotePrefix="0" xfId="0">
      <alignment horizontal="left" vertical="center" wrapText="1"/>
    </xf>
    <xf numFmtId="0" fontId="19" fillId="2" borderId="0" applyAlignment="1" pivotButton="0" quotePrefix="0" xfId="0">
      <alignment horizontal="left" vertical="center" indent="1"/>
    </xf>
    <xf numFmtId="0" fontId="4" fillId="7" borderId="3" applyAlignment="1" pivotButton="0" quotePrefix="0" xfId="9">
      <alignment horizontal="left" vertical="center"/>
    </xf>
    <xf numFmtId="165" fontId="4" fillId="5" borderId="4" applyAlignment="1" pivotButton="0" quotePrefix="0" xfId="7">
      <alignment horizontal="right" vertical="center"/>
    </xf>
    <xf numFmtId="0" fontId="0" fillId="0" borderId="8" pivotButton="0" quotePrefix="0" xfId="0"/>
    <xf numFmtId="166" fontId="4" fillId="5" borderId="4" applyAlignment="1" pivotButton="0" quotePrefix="0" xfId="7">
      <alignment horizontal="right" vertical="center"/>
    </xf>
    <xf numFmtId="1" fontId="4" fillId="5" borderId="4" applyAlignment="1" pivotButton="0" quotePrefix="0" xfId="7">
      <alignment horizontal="right" vertical="center"/>
    </xf>
    <xf numFmtId="168" fontId="4" fillId="5" borderId="4" applyAlignment="1" pivotButton="0" quotePrefix="0" xfId="7">
      <alignment horizontal="right" vertical="center"/>
    </xf>
    <xf numFmtId="0" fontId="4" fillId="4" borderId="2" applyAlignment="1" pivotButton="0" quotePrefix="0" xfId="4">
      <alignment horizontal="center" vertical="center"/>
    </xf>
    <xf numFmtId="0" fontId="5" fillId="0" borderId="3" applyAlignment="1" pivotButton="0" quotePrefix="0" xfId="5">
      <alignment horizontal="left" vertical="center" wrapText="1"/>
    </xf>
    <xf numFmtId="0" fontId="5" fillId="0" borderId="3" applyAlignment="1" pivotButton="0" quotePrefix="0" xfId="5">
      <alignment horizontal="center" vertical="center"/>
    </xf>
    <xf numFmtId="169" fontId="5" fillId="0" borderId="3" applyAlignment="1" pivotButton="0" quotePrefix="0" xfId="6">
      <alignment horizontal="right" vertical="center"/>
    </xf>
    <xf numFmtId="0" fontId="20" fillId="6" borderId="5" applyAlignment="1" pivotButton="0" quotePrefix="0" xfId="0">
      <alignment horizontal="left" vertical="center" indent="1"/>
    </xf>
    <xf numFmtId="0" fontId="0" fillId="6" borderId="5" pivotButton="0" quotePrefix="0" xfId="0"/>
    <xf numFmtId="165" fontId="6" fillId="6" borderId="5" applyAlignment="1" pivotButton="0" quotePrefix="0" xfId="8">
      <alignment horizontal="right" vertical="center"/>
    </xf>
    <xf numFmtId="0" fontId="21" fillId="2" borderId="0" applyAlignment="1" pivotButton="0" quotePrefix="0" xfId="0">
      <alignment horizontal="left" vertical="center" indent="1"/>
    </xf>
    <xf numFmtId="165" fontId="16" fillId="6" borderId="5" applyAlignment="1" pivotButton="0" quotePrefix="0" xfId="8">
      <alignment horizontal="right" vertical="center"/>
    </xf>
    <xf numFmtId="0" fontId="2" fillId="2" borderId="0" applyAlignment="1" pivotButton="0" quotePrefix="0" xfId="0">
      <alignment horizontal="left" vertical="center" indent="1"/>
    </xf>
    <xf numFmtId="164" fontId="5" fillId="0" borderId="3" applyAlignment="1" pivotButton="0" quotePrefix="0" xfId="6">
      <alignment horizontal="right" vertical="center"/>
    </xf>
    <xf numFmtId="164" fontId="22" fillId="0" borderId="3" applyAlignment="1" pivotButton="0" quotePrefix="0" xfId="6">
      <alignment horizontal="right" vertical="center"/>
    </xf>
    <xf numFmtId="164" fontId="23" fillId="0" borderId="3" applyAlignment="1" pivotButton="0" quotePrefix="0" xfId="6">
      <alignment horizontal="right" vertical="center"/>
    </xf>
    <xf numFmtId="0" fontId="24" fillId="2" borderId="5" applyAlignment="1" pivotButton="0" quotePrefix="0" xfId="0">
      <alignment horizontal="left" vertical="center" indent="1"/>
    </xf>
    <xf numFmtId="165" fontId="20" fillId="6" borderId="5" applyAlignment="1" pivotButton="0" quotePrefix="0" xfId="8">
      <alignment horizontal="right" vertical="center"/>
    </xf>
    <xf numFmtId="0" fontId="25" fillId="2" borderId="0" applyAlignment="1" pivotButton="0" quotePrefix="0" xfId="0">
      <alignment horizontal="left" vertical="center" indent="1"/>
    </xf>
    <xf numFmtId="0" fontId="26" fillId="0" borderId="0" applyAlignment="1" pivotButton="0" quotePrefix="0" xfId="0">
      <alignment horizontal="left" vertical="center"/>
    </xf>
    <xf numFmtId="0" fontId="5" fillId="0" borderId="3" applyAlignment="1" pivotButton="0" quotePrefix="0" xfId="5">
      <alignment horizontal="center"/>
    </xf>
    <xf numFmtId="1" fontId="5" fillId="0" borderId="3" applyAlignment="1" pivotButton="0" quotePrefix="0" xfId="6">
      <alignment horizontal="right" vertical="center"/>
    </xf>
    <xf numFmtId="0" fontId="27" fillId="2" borderId="0" applyAlignment="1" pivotButton="0" quotePrefix="0" xfId="0">
      <alignment horizontal="left" vertical="center" indent="1"/>
    </xf>
    <xf numFmtId="0" fontId="28" fillId="7" borderId="3" applyAlignment="1" pivotButton="0" quotePrefix="0" xfId="9">
      <alignment horizontal="left" vertical="center"/>
    </xf>
    <xf numFmtId="0" fontId="29" fillId="7" borderId="3" applyAlignment="1" pivotButton="0" quotePrefix="0" xfId="9">
      <alignment horizontal="left" vertical="center"/>
    </xf>
    <xf numFmtId="0" fontId="30" fillId="7" borderId="3" applyAlignment="1" pivotButton="0" quotePrefix="0" xfId="9">
      <alignment horizontal="left" vertical="center"/>
    </xf>
    <xf numFmtId="0" fontId="31" fillId="7" borderId="3" applyAlignment="1" pivotButton="0" quotePrefix="0" xfId="9">
      <alignment horizontal="left" vertical="center"/>
    </xf>
    <xf numFmtId="0" fontId="3" fillId="8" borderId="0" applyAlignment="1" pivotButton="0" quotePrefix="0" xfId="0">
      <alignment horizontal="left" vertical="center" indent="1"/>
    </xf>
    <xf numFmtId="0" fontId="26" fillId="7" borderId="0" applyAlignment="1" pivotButton="0" quotePrefix="0" xfId="0">
      <alignment horizontal="left" vertical="center" wrapText="1" indent="1"/>
    </xf>
    <xf numFmtId="0" fontId="3" fillId="9" borderId="0" applyAlignment="1" pivotButton="0" quotePrefix="0" xfId="0">
      <alignment horizontal="left" vertical="center" indent="1"/>
    </xf>
    <xf numFmtId="0" fontId="3" fillId="10" borderId="0" applyAlignment="1" pivotButton="0" quotePrefix="0" xfId="0">
      <alignment horizontal="left" vertical="center" indent="1"/>
    </xf>
    <xf numFmtId="0" fontId="26" fillId="0" borderId="0" applyAlignment="1" pivotButton="0" quotePrefix="0" xfId="0">
      <alignment horizontal="left" vertical="center" wrapText="1"/>
    </xf>
    <xf numFmtId="0" fontId="32" fillId="7" borderId="3" applyAlignment="1" pivotButton="0" quotePrefix="0" xfId="9">
      <alignment horizontal="left" vertical="center"/>
    </xf>
    <xf numFmtId="166" fontId="5" fillId="0" borderId="3" applyAlignment="1" pivotButton="0" quotePrefix="0" xfId="6">
      <alignment horizontal="right" vertical="center"/>
    </xf>
    <xf numFmtId="0" fontId="6" fillId="4" borderId="9" applyAlignment="1" pivotButton="0" quotePrefix="0" xfId="0">
      <alignment horizontal="left" vertical="center" indent="1"/>
    </xf>
    <xf numFmtId="0" fontId="33" fillId="2" borderId="0" applyAlignment="1" pivotButton="0" quotePrefix="0" xfId="0">
      <alignment horizontal="left" vertical="center" indent="1"/>
    </xf>
    <xf numFmtId="0" fontId="5" fillId="7" borderId="4" applyAlignment="1" pivotButton="0" quotePrefix="0" xfId="0">
      <alignment horizontal="left" vertical="top" wrapText="1"/>
    </xf>
    <xf numFmtId="0" fontId="34" fillId="4" borderId="0" applyAlignment="1" pivotButton="0" quotePrefix="0" xfId="0">
      <alignment horizontal="center" vertical="center"/>
    </xf>
    <xf numFmtId="0" fontId="35" fillId="0" borderId="0" applyAlignment="1" pivotButton="0" quotePrefix="0" xfId="0">
      <alignment horizontal="left" vertical="center"/>
    </xf>
    <xf numFmtId="0" fontId="34" fillId="2" borderId="0" applyAlignment="1" pivotButton="0" quotePrefix="0" xfId="0">
      <alignment horizontal="left" vertical="center" indent="1"/>
    </xf>
    <xf numFmtId="0" fontId="5" fillId="0" borderId="0" applyAlignment="1" pivotButton="0" quotePrefix="0" xfId="0">
      <alignment horizontal="left" vertical="center" indent="1"/>
    </xf>
    <xf numFmtId="0" fontId="4" fillId="4" borderId="0" applyAlignment="1" pivotButton="0" quotePrefix="0" xfId="0">
      <alignment horizontal="left" vertical="center" indent="1"/>
    </xf>
    <xf numFmtId="0" fontId="34" fillId="3" borderId="0" applyAlignment="1" pivotButton="0" quotePrefix="0" xfId="0">
      <alignment horizontal="left" vertical="center" indent="1"/>
    </xf>
    <xf numFmtId="0" fontId="4" fillId="11" borderId="0" applyAlignment="1" pivotButton="0" quotePrefix="0" xfId="0">
      <alignment horizontal="left" vertical="center" indent="1"/>
    </xf>
    <xf numFmtId="0" fontId="34" fillId="12" borderId="0" applyAlignment="1" pivotButton="0" quotePrefix="0" xfId="0">
      <alignment horizontal="left" vertical="center" indent="1"/>
    </xf>
    <xf numFmtId="0" fontId="4" fillId="13" borderId="0" applyAlignment="1" pivotButton="0" quotePrefix="0" xfId="0">
      <alignment horizontal="left" vertical="center" indent="1"/>
    </xf>
  </cellXfs>
  <cellStyles count="12">
    <cellStyle name="Normal" xfId="0" builtinId="0" hidden="0"/>
    <cellStyle name="hero" xfId="1" hidden="0"/>
    <cellStyle name="section" xfId="2" hidden="0"/>
    <cellStyle name="subhead" xfId="3" hidden="0"/>
    <cellStyle name="thead" xfId="4" hidden="0"/>
    <cellStyle name="body" xfId="5" hidden="0"/>
    <cellStyle name="num" xfId="6" hidden="0"/>
    <cellStyle name="input" xfId="7" hidden="0"/>
    <cellStyle name="result" xfId="8" hidden="0"/>
    <cellStyle name="lbl" xfId="9" hidden="0"/>
    <cellStyle name="footer" xfId="10" hidden="0"/>
    <cellStyle name="goldbar" xfId="11" hidden="0"/>
  </cellStyles>
  <dxfs count="1">
    <dxf>
      <fill>
        <patternFill patternType="solid">
          <fgColor rgb="00FFCACA"/>
          <bgColor rgb="00FFCACA"/>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harts/chart1.xml><?xml version="1.0" encoding="utf-8"?>
<chartSpace xmlns="http://schemas.openxmlformats.org/drawingml/2006/chart">
  <style val="2"/>
  <chart>
    <title>
      <tx>
        <rich>
          <a:bodyPr xmlns:a="http://schemas.openxmlformats.org/drawingml/2006/main"/>
          <a:p xmlns:a="http://schemas.openxmlformats.org/drawingml/2006/main">
            <a:pPr>
              <a:defRPr/>
            </a:pPr>
            <a:r>
              <a:t>13-Week Cash Balance</a:t>
            </a:r>
          </a:p>
        </rich>
      </tx>
    </title>
    <plotArea>
      <lineChart>
        <grouping val="standard"/>
        <ser>
          <idx val="0"/>
          <order val="0"/>
          <spPr>
            <a:ln xmlns:a="http://schemas.openxmlformats.org/drawingml/2006/main">
              <a:prstDash val="solid"/>
            </a:ln>
          </spPr>
          <marker>
            <symbol val="none"/>
            <spPr>
              <a:ln xmlns:a="http://schemas.openxmlformats.org/drawingml/2006/main">
                <a:prstDash val="solid"/>
              </a:ln>
            </spPr>
          </marker>
          <cat>
            <numRef>
              <f>'13-Week Forecast'!$C$4:$O$4</f>
            </numRef>
          </cat>
          <val>
            <numRef>
              <f>'13-Week Forecast'!$C$13</f>
            </numRef>
          </val>
        </ser>
        <ser>
          <idx val="1"/>
          <order val="1"/>
          <spPr>
            <a:ln xmlns:a="http://schemas.openxmlformats.org/drawingml/2006/main">
              <a:prstDash val="solid"/>
            </a:ln>
          </spPr>
          <marker>
            <symbol val="none"/>
            <spPr>
              <a:ln xmlns:a="http://schemas.openxmlformats.org/drawingml/2006/main">
                <a:prstDash val="solid"/>
              </a:ln>
            </spPr>
          </marker>
          <cat>
            <numRef>
              <f>'13-Week Forecast'!$C$4:$O$4</f>
            </numRef>
          </cat>
          <val>
            <numRef>
              <f>'13-Week Forecast'!$D$13</f>
            </numRef>
          </val>
        </ser>
        <ser>
          <idx val="2"/>
          <order val="2"/>
          <spPr>
            <a:ln xmlns:a="http://schemas.openxmlformats.org/drawingml/2006/main">
              <a:prstDash val="solid"/>
            </a:ln>
          </spPr>
          <marker>
            <symbol val="none"/>
            <spPr>
              <a:ln xmlns:a="http://schemas.openxmlformats.org/drawingml/2006/main">
                <a:prstDash val="solid"/>
              </a:ln>
            </spPr>
          </marker>
          <cat>
            <numRef>
              <f>'13-Week Forecast'!$C$4:$O$4</f>
            </numRef>
          </cat>
          <val>
            <numRef>
              <f>'13-Week Forecast'!$E$13</f>
            </numRef>
          </val>
        </ser>
        <ser>
          <idx val="3"/>
          <order val="3"/>
          <spPr>
            <a:ln xmlns:a="http://schemas.openxmlformats.org/drawingml/2006/main">
              <a:prstDash val="solid"/>
            </a:ln>
          </spPr>
          <marker>
            <symbol val="none"/>
            <spPr>
              <a:ln xmlns:a="http://schemas.openxmlformats.org/drawingml/2006/main">
                <a:prstDash val="solid"/>
              </a:ln>
            </spPr>
          </marker>
          <cat>
            <numRef>
              <f>'13-Week Forecast'!$C$4:$O$4</f>
            </numRef>
          </cat>
          <val>
            <numRef>
              <f>'13-Week Forecast'!$F$13</f>
            </numRef>
          </val>
        </ser>
        <ser>
          <idx val="4"/>
          <order val="4"/>
          <spPr>
            <a:ln xmlns:a="http://schemas.openxmlformats.org/drawingml/2006/main">
              <a:prstDash val="solid"/>
            </a:ln>
          </spPr>
          <marker>
            <symbol val="none"/>
            <spPr>
              <a:ln xmlns:a="http://schemas.openxmlformats.org/drawingml/2006/main">
                <a:prstDash val="solid"/>
              </a:ln>
            </spPr>
          </marker>
          <cat>
            <numRef>
              <f>'13-Week Forecast'!$C$4:$O$4</f>
            </numRef>
          </cat>
          <val>
            <numRef>
              <f>'13-Week Forecast'!$G$13</f>
            </numRef>
          </val>
        </ser>
        <ser>
          <idx val="5"/>
          <order val="5"/>
          <spPr>
            <a:ln xmlns:a="http://schemas.openxmlformats.org/drawingml/2006/main">
              <a:prstDash val="solid"/>
            </a:ln>
          </spPr>
          <marker>
            <symbol val="none"/>
            <spPr>
              <a:ln xmlns:a="http://schemas.openxmlformats.org/drawingml/2006/main">
                <a:prstDash val="solid"/>
              </a:ln>
            </spPr>
          </marker>
          <cat>
            <numRef>
              <f>'13-Week Forecast'!$C$4:$O$4</f>
            </numRef>
          </cat>
          <val>
            <numRef>
              <f>'13-Week Forecast'!$H$13</f>
            </numRef>
          </val>
        </ser>
        <ser>
          <idx val="6"/>
          <order val="6"/>
          <spPr>
            <a:ln xmlns:a="http://schemas.openxmlformats.org/drawingml/2006/main">
              <a:prstDash val="solid"/>
            </a:ln>
          </spPr>
          <marker>
            <symbol val="none"/>
            <spPr>
              <a:ln xmlns:a="http://schemas.openxmlformats.org/drawingml/2006/main">
                <a:prstDash val="solid"/>
              </a:ln>
            </spPr>
          </marker>
          <cat>
            <numRef>
              <f>'13-Week Forecast'!$C$4:$O$4</f>
            </numRef>
          </cat>
          <val>
            <numRef>
              <f>'13-Week Forecast'!$I$13</f>
            </numRef>
          </val>
        </ser>
        <ser>
          <idx val="7"/>
          <order val="7"/>
          <spPr>
            <a:ln xmlns:a="http://schemas.openxmlformats.org/drawingml/2006/main">
              <a:prstDash val="solid"/>
            </a:ln>
          </spPr>
          <marker>
            <symbol val="none"/>
            <spPr>
              <a:ln xmlns:a="http://schemas.openxmlformats.org/drawingml/2006/main">
                <a:prstDash val="solid"/>
              </a:ln>
            </spPr>
          </marker>
          <cat>
            <numRef>
              <f>'13-Week Forecast'!$C$4:$O$4</f>
            </numRef>
          </cat>
          <val>
            <numRef>
              <f>'13-Week Forecast'!$J$13</f>
            </numRef>
          </val>
        </ser>
        <ser>
          <idx val="8"/>
          <order val="8"/>
          <spPr>
            <a:ln xmlns:a="http://schemas.openxmlformats.org/drawingml/2006/main">
              <a:prstDash val="solid"/>
            </a:ln>
          </spPr>
          <marker>
            <symbol val="none"/>
            <spPr>
              <a:ln xmlns:a="http://schemas.openxmlformats.org/drawingml/2006/main">
                <a:prstDash val="solid"/>
              </a:ln>
            </spPr>
          </marker>
          <cat>
            <numRef>
              <f>'13-Week Forecast'!$C$4:$O$4</f>
            </numRef>
          </cat>
          <val>
            <numRef>
              <f>'13-Week Forecast'!$K$13</f>
            </numRef>
          </val>
        </ser>
        <ser>
          <idx val="9"/>
          <order val="9"/>
          <spPr>
            <a:ln xmlns:a="http://schemas.openxmlformats.org/drawingml/2006/main">
              <a:prstDash val="solid"/>
            </a:ln>
          </spPr>
          <marker>
            <symbol val="none"/>
            <spPr>
              <a:ln xmlns:a="http://schemas.openxmlformats.org/drawingml/2006/main">
                <a:prstDash val="solid"/>
              </a:ln>
            </spPr>
          </marker>
          <cat>
            <numRef>
              <f>'13-Week Forecast'!$C$4:$O$4</f>
            </numRef>
          </cat>
          <val>
            <numRef>
              <f>'13-Week Forecast'!$L$13</f>
            </numRef>
          </val>
        </ser>
        <ser>
          <idx val="10"/>
          <order val="10"/>
          <spPr>
            <a:ln xmlns:a="http://schemas.openxmlformats.org/drawingml/2006/main">
              <a:prstDash val="solid"/>
            </a:ln>
          </spPr>
          <marker>
            <symbol val="none"/>
            <spPr>
              <a:ln xmlns:a="http://schemas.openxmlformats.org/drawingml/2006/main">
                <a:prstDash val="solid"/>
              </a:ln>
            </spPr>
          </marker>
          <cat>
            <numRef>
              <f>'13-Week Forecast'!$C$4:$O$4</f>
            </numRef>
          </cat>
          <val>
            <numRef>
              <f>'13-Week Forecast'!$M$13</f>
            </numRef>
          </val>
        </ser>
        <ser>
          <idx val="11"/>
          <order val="11"/>
          <spPr>
            <a:ln xmlns:a="http://schemas.openxmlformats.org/drawingml/2006/main">
              <a:prstDash val="solid"/>
            </a:ln>
          </spPr>
          <marker>
            <symbol val="none"/>
            <spPr>
              <a:ln xmlns:a="http://schemas.openxmlformats.org/drawingml/2006/main">
                <a:prstDash val="solid"/>
              </a:ln>
            </spPr>
          </marker>
          <cat>
            <numRef>
              <f>'13-Week Forecast'!$C$4:$O$4</f>
            </numRef>
          </cat>
          <val>
            <numRef>
              <f>'13-Week Forecast'!$N$13</f>
            </numRef>
          </val>
        </ser>
        <ser>
          <idx val="12"/>
          <order val="12"/>
          <spPr>
            <a:ln xmlns:a="http://schemas.openxmlformats.org/drawingml/2006/main">
              <a:prstDash val="solid"/>
            </a:ln>
          </spPr>
          <marker>
            <symbol val="none"/>
            <spPr>
              <a:ln xmlns:a="http://schemas.openxmlformats.org/drawingml/2006/main">
                <a:prstDash val="solid"/>
              </a:ln>
            </spPr>
          </marker>
          <cat>
            <numRef>
              <f>'13-Week Forecast'!$C$4:$O$4</f>
            </numRef>
          </cat>
          <val>
            <numRef>
              <f>'13-Week Forecast'!$O$13</f>
            </numRef>
          </val>
        </ser>
        <axId val="10"/>
        <axId val="100"/>
      </lineChart>
      <catAx>
        <axId val="10"/>
        <scaling>
          <orientation val="minMax"/>
        </scaling>
        <axPos val="l"/>
        <title>
          <tx>
            <rich>
              <a:bodyPr xmlns:a="http://schemas.openxmlformats.org/drawingml/2006/main"/>
              <a:p xmlns:a="http://schemas.openxmlformats.org/drawingml/2006/main">
                <a:pPr>
                  <a:defRPr/>
                </a:pPr>
                <a:r>
                  <a:t>Week</a:t>
                </a:r>
              </a:p>
            </rich>
          </tx>
        </title>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Balance ($)</a:t>
                </a:r>
              </a:p>
            </rich>
          </tx>
        </title>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oneCellAnchor>
    <from>
      <col>5</col>
      <colOff>0</colOff>
      <row>2</row>
      <rowOff>0</rowOff>
    </from>
    <ext cx="1704975" cy="11430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2.xml><?xml version="1.0" encoding="utf-8"?>
<wsDr xmlns="http://schemas.openxmlformats.org/drawingml/2006/spreadsheetDrawing">
  <oneCellAnchor>
    <from>
      <col>1</col>
      <colOff>0</colOff>
      <row>26</row>
      <rowOff>0</rowOff>
    </from>
    <ext cx="8640000" cy="36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4.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N34"/>
  <sheetViews>
    <sheetView showGridLines="0" workbookViewId="0">
      <selection activeCell="A1" sqref="A1"/>
    </sheetView>
  </sheetViews>
  <sheetFormatPr baseColWidth="8" defaultRowHeight="15"/>
  <cols>
    <col width="12" customWidth="1" min="1" max="1"/>
    <col width="12" customWidth="1" min="2" max="2"/>
    <col width="12"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s>
  <sheetData>
    <row r="1">
      <c r="A1" s="1" t="n"/>
      <c r="B1" s="1" t="n"/>
      <c r="C1" s="1" t="n"/>
      <c r="D1" s="1" t="n"/>
      <c r="E1" s="1" t="n"/>
      <c r="F1" s="1" t="n"/>
      <c r="G1" s="1" t="n"/>
      <c r="H1" s="1" t="n"/>
      <c r="I1" s="1" t="n"/>
      <c r="J1" s="1" t="n"/>
      <c r="K1" s="1" t="n"/>
      <c r="L1" s="1" t="n"/>
      <c r="M1" s="1" t="n"/>
      <c r="N1" s="1" t="n"/>
    </row>
    <row r="2" ht="30" customHeight="1">
      <c r="A2" s="1" t="n"/>
      <c r="B2" s="1" t="n"/>
      <c r="C2" s="1" t="n"/>
      <c r="D2" s="1" t="n"/>
      <c r="E2" s="1" t="n"/>
      <c r="F2" s="1" t="n"/>
      <c r="G2" s="1" t="n"/>
      <c r="H2" s="1" t="n"/>
      <c r="I2" s="1" t="n"/>
      <c r="J2" s="1" t="n"/>
      <c r="K2" s="1" t="n"/>
      <c r="L2" s="1" t="n"/>
      <c r="M2" s="1" t="n"/>
      <c r="N2" s="1" t="n"/>
    </row>
    <row r="3" ht="30" customHeight="1">
      <c r="A3" s="1" t="n"/>
      <c r="B3" s="1" t="n"/>
      <c r="C3" s="1" t="n"/>
      <c r="D3" s="1" t="n"/>
      <c r="E3" s="1" t="n"/>
      <c r="F3" s="1" t="n"/>
      <c r="G3" s="1" t="n"/>
      <c r="H3" s="1" t="n"/>
      <c r="I3" s="1" t="n"/>
      <c r="J3" s="1" t="n"/>
      <c r="K3" s="1" t="n"/>
      <c r="L3" s="1" t="n"/>
      <c r="M3" s="1" t="n"/>
      <c r="N3" s="1" t="n"/>
    </row>
    <row r="4">
      <c r="A4" s="1" t="n"/>
      <c r="B4" s="1" t="n"/>
      <c r="C4" s="1" t="n"/>
      <c r="D4" s="1" t="n"/>
      <c r="E4" s="1" t="n"/>
      <c r="F4" s="1" t="n"/>
      <c r="G4" s="1" t="n"/>
      <c r="H4" s="1" t="n"/>
      <c r="I4" s="1" t="n"/>
      <c r="J4" s="1" t="n"/>
      <c r="K4" s="1" t="n"/>
      <c r="L4" s="1" t="n"/>
      <c r="M4" s="1" t="n"/>
      <c r="N4" s="1" t="n"/>
    </row>
    <row r="5">
      <c r="A5" s="1" t="n"/>
      <c r="B5" s="1" t="n"/>
      <c r="C5" s="1" t="n"/>
      <c r="D5" s="1" t="n"/>
      <c r="E5" s="1" t="n"/>
      <c r="F5" s="1" t="n"/>
      <c r="G5" s="1" t="n"/>
      <c r="H5" s="1" t="n"/>
      <c r="I5" s="1" t="n"/>
      <c r="J5" s="1" t="n"/>
      <c r="K5" s="1" t="n"/>
      <c r="L5" s="1" t="n"/>
      <c r="M5" s="1" t="n"/>
      <c r="N5" s="1" t="n"/>
    </row>
    <row r="6" ht="28" customHeight="1">
      <c r="A6" s="1" t="n"/>
      <c r="B6" s="1" t="n"/>
      <c r="C6" s="1" t="n"/>
      <c r="D6" s="1" t="n"/>
      <c r="E6" s="1" t="n"/>
      <c r="F6" s="1" t="n"/>
      <c r="G6" s="1" t="n"/>
      <c r="H6" s="1" t="n"/>
      <c r="I6" s="1" t="n"/>
      <c r="J6" s="1" t="n"/>
      <c r="K6" s="1" t="n"/>
      <c r="L6" s="1" t="n"/>
      <c r="M6" s="1" t="n"/>
      <c r="N6" s="1" t="n"/>
    </row>
    <row r="7" ht="28" customHeight="1">
      <c r="A7" s="1" t="n"/>
      <c r="B7" s="2" t="inlineStr">
        <is>
          <t>THE CASH FLOW COMMAND CENTER</t>
        </is>
      </c>
    </row>
    <row r="8" ht="28" customHeight="1">
      <c r="A8" s="1" t="n"/>
      <c r="B8" s="1" t="n"/>
      <c r="C8" s="1" t="n"/>
      <c r="D8" s="1" t="n"/>
      <c r="E8" s="1" t="n"/>
      <c r="F8" s="1" t="n"/>
      <c r="G8" s="1" t="n"/>
      <c r="H8" s="1" t="n"/>
      <c r="I8" s="1" t="n"/>
      <c r="J8" s="1" t="n"/>
      <c r="K8" s="1" t="n"/>
      <c r="L8" s="1" t="n"/>
      <c r="M8" s="1" t="n"/>
      <c r="N8" s="1" t="n"/>
    </row>
    <row r="9" ht="28" customHeight="1">
      <c r="A9" s="1" t="n"/>
      <c r="B9" s="3" t="inlineStr">
        <is>
          <t>A 13-Week Cash Runway Planner for Small Business Owners</t>
        </is>
      </c>
    </row>
    <row r="10" ht="28" customHeight="1">
      <c r="A10" s="1" t="n"/>
      <c r="B10" s="1" t="n"/>
      <c r="C10" s="1" t="n"/>
      <c r="D10" s="1" t="n"/>
      <c r="E10" s="1" t="n"/>
      <c r="F10" s="1" t="n"/>
      <c r="G10" s="1" t="n"/>
      <c r="H10" s="1" t="n"/>
      <c r="I10" s="1" t="n"/>
      <c r="J10" s="1" t="n"/>
      <c r="K10" s="1" t="n"/>
      <c r="L10" s="1" t="n"/>
      <c r="M10" s="1" t="n"/>
      <c r="N10" s="1" t="n"/>
    </row>
    <row r="11" ht="3" customHeight="1">
      <c r="A11" s="1" t="n"/>
      <c r="B11" s="1" t="n"/>
      <c r="C11" s="1" t="n"/>
      <c r="D11" s="4" t="n"/>
      <c r="E11" s="4" t="n"/>
      <c r="F11" s="4" t="n"/>
      <c r="G11" s="4" t="n"/>
      <c r="H11" s="4" t="n"/>
      <c r="I11" s="4" t="n"/>
      <c r="J11" s="4" t="n"/>
      <c r="K11" s="4" t="n"/>
      <c r="L11" s="4" t="n"/>
      <c r="M11" s="1" t="n"/>
      <c r="N11" s="1" t="n"/>
    </row>
    <row r="12">
      <c r="A12" s="1" t="n"/>
      <c r="B12" s="1" t="n"/>
      <c r="C12" s="1" t="n"/>
      <c r="D12" s="1" t="n"/>
      <c r="E12" s="1" t="n"/>
      <c r="F12" s="1" t="n"/>
      <c r="G12" s="1" t="n"/>
      <c r="H12" s="1" t="n"/>
      <c r="I12" s="1" t="n"/>
      <c r="J12" s="1" t="n"/>
      <c r="K12" s="1" t="n"/>
      <c r="L12" s="1" t="n"/>
      <c r="M12" s="1" t="n"/>
      <c r="N12" s="1" t="n"/>
    </row>
    <row r="13">
      <c r="A13" s="1" t="n"/>
      <c r="B13" s="5" t="inlineStr">
        <is>
          <t>See exactly when your cash runs out — before it happens.
This workbook gives you a 13-week rolling view of every dollar coming in and going out. Enter your starting balance, recurring inflows, recurring outflows, and open invoices. The forecast builds itself.
When the red line approaches zero, you still have time to act.</t>
        </is>
      </c>
    </row>
    <row r="14">
      <c r="A14" s="1" t="n"/>
    </row>
    <row r="15">
      <c r="A15" s="1" t="n"/>
    </row>
    <row r="16">
      <c r="A16" s="1" t="n"/>
    </row>
    <row r="17">
      <c r="A17" s="1" t="n"/>
    </row>
    <row r="18">
      <c r="A18" s="1" t="n"/>
      <c r="B18" s="1" t="n"/>
      <c r="C18" s="1" t="n"/>
      <c r="D18" s="1" t="n"/>
      <c r="E18" s="1" t="n"/>
      <c r="F18" s="1" t="n"/>
      <c r="G18" s="1" t="n"/>
      <c r="H18" s="1" t="n"/>
      <c r="I18" s="1" t="n"/>
      <c r="J18" s="1" t="n"/>
      <c r="K18" s="1" t="n"/>
      <c r="L18" s="1" t="n"/>
      <c r="M18" s="1" t="n"/>
      <c r="N18" s="1" t="n"/>
    </row>
    <row r="19">
      <c r="A19" s="1" t="n"/>
      <c r="B19" s="1" t="n"/>
      <c r="C19" s="1" t="n"/>
      <c r="D19" s="1" t="n"/>
      <c r="E19" s="1" t="n"/>
      <c r="F19" s="1" t="n"/>
      <c r="G19" s="1" t="n"/>
      <c r="H19" s="1" t="n"/>
      <c r="I19" s="1" t="n"/>
      <c r="J19" s="1" t="n"/>
      <c r="K19" s="1" t="n"/>
      <c r="L19" s="1" t="n"/>
      <c r="M19" s="1" t="n"/>
      <c r="N19" s="1" t="n"/>
    </row>
    <row r="20">
      <c r="A20" s="1" t="n"/>
      <c r="B20" s="6" t="inlineStr">
        <is>
          <t>START HERE →  Instructions  →  Inputs  →  13-Week Forecast</t>
        </is>
      </c>
    </row>
    <row r="21">
      <c r="A21" s="1" t="n"/>
    </row>
    <row r="22">
      <c r="A22" s="1" t="n"/>
      <c r="B22" s="1" t="n"/>
      <c r="C22" s="1" t="n"/>
      <c r="D22" s="1" t="n"/>
      <c r="E22" s="1" t="n"/>
      <c r="F22" s="1" t="n"/>
      <c r="G22" s="1" t="n"/>
      <c r="H22" s="1" t="n"/>
      <c r="I22" s="1" t="n"/>
      <c r="J22" s="1" t="n"/>
      <c r="K22" s="1" t="n"/>
      <c r="L22" s="1" t="n"/>
      <c r="M22" s="1" t="n"/>
      <c r="N22" s="1" t="n"/>
    </row>
    <row r="23">
      <c r="A23" s="1" t="n"/>
      <c r="B23" s="1" t="n"/>
      <c r="C23" s="1" t="n"/>
      <c r="D23" s="1" t="n"/>
      <c r="E23" s="1" t="n"/>
      <c r="F23" s="1" t="n"/>
      <c r="G23" s="1" t="n"/>
      <c r="H23" s="1" t="n"/>
      <c r="I23" s="1" t="n"/>
      <c r="J23" s="1" t="n"/>
      <c r="K23" s="1" t="n"/>
      <c r="L23" s="1" t="n"/>
      <c r="M23" s="1" t="n"/>
      <c r="N23" s="1" t="n"/>
    </row>
    <row r="24">
      <c r="A24" s="1" t="n"/>
      <c r="B24" s="1" t="n"/>
      <c r="C24" s="1" t="n"/>
      <c r="D24" s="1" t="n"/>
      <c r="E24" s="1" t="n"/>
      <c r="F24" s="1" t="n"/>
      <c r="G24" s="1" t="n"/>
      <c r="H24" s="1" t="n"/>
      <c r="I24" s="1" t="n"/>
      <c r="J24" s="1" t="n"/>
      <c r="K24" s="1" t="n"/>
      <c r="L24" s="1" t="n"/>
      <c r="M24" s="1" t="n"/>
      <c r="N24" s="1" t="n"/>
    </row>
    <row r="25">
      <c r="A25" s="1" t="n"/>
      <c r="B25" s="1" t="n"/>
      <c r="C25" s="1" t="n"/>
      <c r="D25" s="1" t="n"/>
      <c r="E25" s="1" t="n"/>
      <c r="F25" s="1" t="n"/>
      <c r="G25" s="1" t="n"/>
      <c r="H25" s="1" t="n"/>
      <c r="I25" s="1" t="n"/>
      <c r="J25" s="1" t="n"/>
      <c r="K25" s="1" t="n"/>
      <c r="L25" s="1" t="n"/>
      <c r="M25" s="1" t="n"/>
      <c r="N25" s="1" t="n"/>
    </row>
    <row r="26">
      <c r="A26" s="1" t="n"/>
      <c r="B26" s="1" t="n"/>
      <c r="C26" s="1" t="n"/>
      <c r="D26" s="1" t="n"/>
      <c r="E26" s="1" t="n"/>
      <c r="F26" s="1" t="n"/>
      <c r="G26" s="1" t="n"/>
      <c r="H26" s="1" t="n"/>
      <c r="I26" s="1" t="n"/>
      <c r="J26" s="1" t="n"/>
      <c r="K26" s="1" t="n"/>
      <c r="L26" s="1" t="n"/>
      <c r="M26" s="1" t="n"/>
      <c r="N26" s="1" t="n"/>
    </row>
    <row r="27">
      <c r="A27" s="1" t="n"/>
      <c r="B27" s="1" t="n"/>
      <c r="C27" s="1" t="n"/>
      <c r="D27" s="1" t="n"/>
      <c r="E27" s="1" t="n"/>
      <c r="F27" s="1" t="n"/>
      <c r="G27" s="1" t="n"/>
      <c r="H27" s="1" t="n"/>
      <c r="I27" s="1" t="n"/>
      <c r="J27" s="1" t="n"/>
      <c r="K27" s="1" t="n"/>
      <c r="L27" s="1" t="n"/>
      <c r="M27" s="1" t="n"/>
      <c r="N27" s="1" t="n"/>
    </row>
    <row r="28">
      <c r="A28" s="1" t="n"/>
      <c r="B28" s="1" t="n"/>
      <c r="C28" s="1" t="n"/>
      <c r="D28" s="1" t="n"/>
      <c r="E28" s="1" t="n"/>
      <c r="F28" s="1" t="n"/>
      <c r="G28" s="1" t="n"/>
      <c r="H28" s="1" t="n"/>
      <c r="I28" s="1" t="n"/>
      <c r="J28" s="1" t="n"/>
      <c r="K28" s="1" t="n"/>
      <c r="L28" s="1" t="n"/>
      <c r="M28" s="1" t="n"/>
      <c r="N28" s="1" t="n"/>
    </row>
    <row r="29">
      <c r="A29" s="1" t="n"/>
      <c r="B29" s="1" t="n"/>
      <c r="C29" s="1" t="n"/>
      <c r="D29" s="1" t="n"/>
      <c r="E29" s="1" t="n"/>
      <c r="F29" s="1" t="n"/>
      <c r="G29" s="1" t="n"/>
      <c r="H29" s="1" t="n"/>
      <c r="I29" s="1" t="n"/>
      <c r="J29" s="1" t="n"/>
      <c r="K29" s="1" t="n"/>
      <c r="L29" s="1" t="n"/>
      <c r="M29" s="1" t="n"/>
      <c r="N29" s="1" t="n"/>
    </row>
    <row r="30">
      <c r="A30" s="1" t="n"/>
      <c r="B30" s="7" t="inlineStr">
        <is>
          <t>PREPARED BY BEACONSHIRE ADVISORY · TURNING NUMBERS INTO STRATEGY</t>
        </is>
      </c>
    </row>
    <row r="31">
      <c r="A31" s="1" t="n"/>
      <c r="B31" s="1" t="n"/>
      <c r="C31" s="1" t="n"/>
      <c r="D31" s="1" t="n"/>
      <c r="E31" s="1" t="n"/>
      <c r="F31" s="1" t="n"/>
      <c r="G31" s="1" t="n"/>
      <c r="H31" s="1" t="n"/>
      <c r="I31" s="1" t="n"/>
      <c r="J31" s="1" t="n"/>
      <c r="K31" s="1" t="n"/>
      <c r="L31" s="1" t="n"/>
      <c r="M31" s="1" t="n"/>
      <c r="N31" s="1" t="n"/>
    </row>
    <row r="32">
      <c r="A32" s="1" t="n"/>
      <c r="B32" s="8" t="inlineStr">
        <is>
          <t>To white-label this tool for your own firm, see the 'Branding Guide' tab.</t>
        </is>
      </c>
    </row>
    <row r="33">
      <c r="A33" s="1" t="n"/>
      <c r="B33" s="1" t="n"/>
      <c r="C33" s="1" t="n"/>
      <c r="D33" s="1" t="n"/>
      <c r="E33" s="1" t="n"/>
      <c r="F33" s="1" t="n"/>
      <c r="G33" s="1" t="n"/>
      <c r="H33" s="1" t="n"/>
      <c r="I33" s="1" t="n"/>
      <c r="J33" s="1" t="n"/>
      <c r="K33" s="1" t="n"/>
      <c r="L33" s="1" t="n"/>
      <c r="M33" s="1" t="n"/>
      <c r="N33" s="1" t="n"/>
    </row>
    <row r="34">
      <c r="A34" s="1" t="n"/>
      <c r="B34" s="1" t="n"/>
      <c r="C34" s="1" t="n"/>
      <c r="D34" s="1" t="n"/>
      <c r="E34" s="1" t="n"/>
      <c r="F34" s="1" t="n"/>
      <c r="G34" s="1" t="n"/>
      <c r="H34" s="1" t="n"/>
      <c r="I34" s="1" t="n"/>
      <c r="J34" s="1" t="n"/>
      <c r="K34" s="1" t="n"/>
      <c r="L34" s="1" t="n"/>
      <c r="M34" s="1" t="n"/>
      <c r="N34" s="1" t="n"/>
    </row>
  </sheetData>
  <mergeCells count="6">
    <mergeCell ref="B9:N9"/>
    <mergeCell ref="B32:N32"/>
    <mergeCell ref="B30:N30"/>
    <mergeCell ref="B7:N7"/>
    <mergeCell ref="B13:N17"/>
    <mergeCell ref="B20:N21"/>
  </mergeCells>
  <pageMargins left="0.75" right="0.75" top="1" bottom="1" header="0.5" footer="0.5"/>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2:C25"/>
  <sheetViews>
    <sheetView showGridLines="0" workbookViewId="0">
      <selection activeCell="A1" sqref="A1"/>
    </sheetView>
  </sheetViews>
  <sheetFormatPr baseColWidth="8" defaultRowHeight="15"/>
  <cols>
    <col width="4" customWidth="1" min="1" max="1"/>
    <col width="14" customWidth="1" min="2" max="2"/>
    <col width="80" customWidth="1" min="3" max="3"/>
    <col width="4" customWidth="1" min="4" max="4"/>
  </cols>
  <sheetData>
    <row r="2" ht="40" customHeight="1">
      <c r="B2" s="9" t="inlineStr">
        <is>
          <t>HOW TO USE THIS WORKBOOK</t>
        </is>
      </c>
    </row>
    <row r="3" ht="3" customHeight="1">
      <c r="B3" s="4" t="n"/>
      <c r="C3" s="4" t="n"/>
    </row>
    <row r="5" ht="22" customHeight="1">
      <c r="B5" s="10" t="inlineStr">
        <is>
          <t>Step 1</t>
        </is>
      </c>
      <c r="C5" s="11" t="inlineStr">
        <is>
          <t>Open the 'Inputs' tab</t>
        </is>
      </c>
    </row>
    <row r="6" ht="50" customHeight="1">
      <c r="C6" s="12" t="inlineStr">
        <is>
          <t>Enter your current bank balance at the top. Then fill in every recurring inflow (retainers, subscriptions, average project revenue) and outflow (payroll, rent, software, insurance). Use realistic averages — don't be optimistic.</t>
        </is>
      </c>
    </row>
    <row r="8" ht="22" customHeight="1">
      <c r="B8" s="10" t="inlineStr">
        <is>
          <t>Step 2</t>
        </is>
      </c>
      <c r="C8" s="11" t="inlineStr">
        <is>
          <t>Set your frequencies</t>
        </is>
      </c>
    </row>
    <row r="9" ht="50" customHeight="1">
      <c r="C9" s="12" t="inlineStr">
        <is>
          <t>Each row has a frequency: weekly, bi-weekly, monthly, quarterly, or annual. The forecast normalizes everything to weekly automatically. Monthly retainers become ~$X/4.33 per week.</t>
        </is>
      </c>
    </row>
    <row r="11" ht="22" customHeight="1">
      <c r="B11" s="10" t="inlineStr">
        <is>
          <t>Step 3</t>
        </is>
      </c>
      <c r="C11" s="11" t="inlineStr">
        <is>
          <t>Open the '13-Week Forecast' tab</t>
        </is>
      </c>
    </row>
    <row r="12" ht="50" customHeight="1">
      <c r="C12" s="12" t="inlineStr">
        <is>
          <t>The forecast builds itself. You'll see weekly cash in, cash out, net change, and running balance. The runway chart shows you the exact week your cash crosses critical thresholds.</t>
        </is>
      </c>
    </row>
    <row r="14" ht="22" customHeight="1">
      <c r="B14" s="10" t="inlineStr">
        <is>
          <t>Step 4</t>
        </is>
      </c>
      <c r="C14" s="11" t="inlineStr">
        <is>
          <t>Log your open invoices</t>
        </is>
      </c>
    </row>
    <row r="15" ht="50" customHeight="1">
      <c r="C15" s="12" t="inlineStr">
        <is>
          <t>On the 'AR Aging' tab, list every outstanding customer invoice. Anything over 30 days gets flagged. Use the collection scripts at the bottom of the tab.</t>
        </is>
      </c>
    </row>
    <row r="17" ht="22" customHeight="1">
      <c r="B17" s="10" t="inlineStr">
        <is>
          <t>Step 5</t>
        </is>
      </c>
      <c r="C17" s="11" t="inlineStr">
        <is>
          <t>Set your tax reserve</t>
        </is>
      </c>
    </row>
    <row r="18" ht="50" customHeight="1">
      <c r="C18" s="12" t="inlineStr">
        <is>
          <t>The 'Tax Reserve' tab calculates what you should set aside each month based on your net profit run-rate. Move that amount to a separate account every month. April will never surprise you again.</t>
        </is>
      </c>
    </row>
    <row r="20" ht="22" customHeight="1">
      <c r="B20" s="10" t="inlineStr">
        <is>
          <t>Step 6</t>
        </is>
      </c>
      <c r="C20" s="11" t="inlineStr">
        <is>
          <t>Rebrand for your firm</t>
        </is>
      </c>
    </row>
    <row r="21" ht="50" customHeight="1">
      <c r="C21" s="12" t="inlineStr">
        <is>
          <t>The 'Branding Guide' tab shows you how to replace the logo, colors, and company name so you can deliver this workbook to your own clients as a polished deliverable.</t>
        </is>
      </c>
    </row>
    <row r="24" ht="24" customHeight="1">
      <c r="B24" s="13" t="inlineStr">
        <is>
          <t xml:space="preserve">  PRO TIP FROM BEACONSHIRE</t>
        </is>
      </c>
    </row>
    <row r="25" ht="60" customHeight="1">
      <c r="B25" s="14" t="inlineStr">
        <is>
          <t>Review this forecast every Monday morning. Takes 5 minutes. Update any amounts that changed. Add one-time items you now know about (a tax bill, a big client payment, a new subscription). This single habit eliminates 90% of cash-flow surprises. The other 10% is why you have an advisor.</t>
        </is>
      </c>
    </row>
  </sheetData>
  <mergeCells count="3">
    <mergeCell ref="B25:C25"/>
    <mergeCell ref="B24:C24"/>
    <mergeCell ref="B2:C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B2:F39"/>
  <sheetViews>
    <sheetView showGridLines="0" workbookViewId="0">
      <selection activeCell="A1" sqref="A1"/>
    </sheetView>
  </sheetViews>
  <sheetFormatPr baseColWidth="8" defaultRowHeight="15"/>
  <cols>
    <col width="2" customWidth="1" min="1" max="1"/>
    <col width="38" customWidth="1" min="2" max="2"/>
    <col width="15" customWidth="1" min="3" max="3"/>
    <col width="15" customWidth="1" min="4" max="4"/>
    <col width="18" customWidth="1" min="5" max="5"/>
    <col width="30" customWidth="1" min="6" max="6"/>
    <col width="2" customWidth="1" min="7" max="7"/>
  </cols>
  <sheetData>
    <row r="2" ht="30" customHeight="1">
      <c r="B2" s="15" t="inlineStr">
        <is>
          <t>STARTING POSITION</t>
        </is>
      </c>
    </row>
    <row r="4">
      <c r="B4" s="16" t="inlineStr">
        <is>
          <t>Current Bank Balance (all operating accounts)</t>
        </is>
      </c>
      <c r="C4" s="17" t="n">
        <v>42000</v>
      </c>
      <c r="D4" s="18" t="n"/>
    </row>
    <row r="5">
      <c r="B5" s="16" t="inlineStr">
        <is>
          <t>Effective Tax Rate % (federal + state + SE)</t>
        </is>
      </c>
      <c r="C5" s="19" t="n">
        <v>0.25</v>
      </c>
      <c r="D5" s="18" t="n"/>
    </row>
    <row r="6">
      <c r="B6" s="16" t="inlineStr">
        <is>
          <t>Target Minimum Runway (weeks)</t>
        </is>
      </c>
      <c r="C6" s="20" t="n">
        <v>12</v>
      </c>
      <c r="D6" s="18" t="n"/>
    </row>
    <row r="7">
      <c r="B7" s="16" t="inlineStr">
        <is>
          <t>Forecast Start Date</t>
        </is>
      </c>
      <c r="C7" s="21" t="n">
        <v>46136</v>
      </c>
      <c r="D7" s="18" t="n"/>
    </row>
    <row r="10" ht="30" customHeight="1">
      <c r="B10" s="15" t="inlineStr">
        <is>
          <t>RECURRING CASH INFLOWS</t>
        </is>
      </c>
    </row>
    <row r="11" ht="22" customHeight="1">
      <c r="B11" s="22" t="inlineStr">
        <is>
          <t>Description</t>
        </is>
      </c>
      <c r="C11" s="22" t="inlineStr">
        <is>
          <t>Amount</t>
        </is>
      </c>
      <c r="D11" s="22" t="inlineStr">
        <is>
          <t>Frequency</t>
        </is>
      </c>
      <c r="E11" s="22" t="inlineStr">
        <is>
          <t>Weekly Avg</t>
        </is>
      </c>
      <c r="F11" s="22" t="inlineStr">
        <is>
          <t>Notes</t>
        </is>
      </c>
    </row>
    <row r="12">
      <c r="B12" s="23" t="inlineStr">
        <is>
          <t>Retainer Client — Acme Corp</t>
        </is>
      </c>
      <c r="C12" s="17" t="n">
        <v>8500</v>
      </c>
      <c r="D12" s="24" t="inlineStr">
        <is>
          <t>monthly</t>
        </is>
      </c>
      <c r="E12" s="25">
        <f>IF(D12="weekly",C12,IF(D12="bi-weekly",C12/2,IF(D12="monthly",C12/4.33,IF(D12="quarterly",C12/13,IF(D12="annual",C12/52,0)))))</f>
        <v/>
      </c>
      <c r="F12" s="23" t="inlineStr">
        <is>
          <t>Auto-pays on the 1st</t>
        </is>
      </c>
    </row>
    <row r="13">
      <c r="B13" s="23" t="inlineStr">
        <is>
          <t>Retainer Client — Beta LLC</t>
        </is>
      </c>
      <c r="C13" s="17" t="n">
        <v>4200</v>
      </c>
      <c r="D13" s="24" t="inlineStr">
        <is>
          <t>monthly</t>
        </is>
      </c>
      <c r="E13" s="25">
        <f>IF(D13="weekly",C13,IF(D13="bi-weekly",C13/2,IF(D13="monthly",C13/4.33,IF(D13="quarterly",C13/13,IF(D13="annual",C13/52,0)))))</f>
        <v/>
      </c>
      <c r="F13" s="23" t="inlineStr"/>
    </row>
    <row r="14">
      <c r="B14" s="23" t="inlineStr">
        <is>
          <t>Project Work — average month</t>
        </is>
      </c>
      <c r="C14" s="17" t="n">
        <v>6000</v>
      </c>
      <c r="D14" s="24" t="inlineStr">
        <is>
          <t>monthly</t>
        </is>
      </c>
      <c r="E14" s="25">
        <f>IF(D14="weekly",C14,IF(D14="bi-weekly",C14/2,IF(D14="monthly",C14/4.33,IF(D14="quarterly",C14/13,IF(D14="annual",C14/52,0)))))</f>
        <v/>
      </c>
      <c r="F14" s="23" t="inlineStr">
        <is>
          <t>Varies — use 3-mo avg</t>
        </is>
      </c>
    </row>
    <row r="15">
      <c r="B15" s="23" t="inlineStr">
        <is>
          <t>Affiliate / Referral Income</t>
        </is>
      </c>
      <c r="C15" s="17" t="n">
        <v>600</v>
      </c>
      <c r="D15" s="24" t="inlineStr">
        <is>
          <t>monthly</t>
        </is>
      </c>
      <c r="E15" s="25">
        <f>IF(D15="weekly",C15,IF(D15="bi-weekly",C15/2,IF(D15="monthly",C15/4.33,IF(D15="quarterly",C15/13,IF(D15="annual",C15/52,0)))))</f>
        <v/>
      </c>
      <c r="F15" s="23" t="inlineStr"/>
    </row>
    <row r="16">
      <c r="B16" s="23" t="inlineStr"/>
      <c r="C16" s="17" t="n">
        <v>0</v>
      </c>
      <c r="D16" s="24" t="inlineStr">
        <is>
          <t>monthly</t>
        </is>
      </c>
      <c r="E16" s="25">
        <f>IF(D16="weekly",C16,IF(D16="bi-weekly",C16/2,IF(D16="monthly",C16/4.33,IF(D16="quarterly",C16/13,IF(D16="annual",C16/52,0)))))</f>
        <v/>
      </c>
      <c r="F16" s="23" t="inlineStr"/>
    </row>
    <row r="17">
      <c r="B17" s="23" t="inlineStr"/>
      <c r="C17" s="17" t="n">
        <v>0</v>
      </c>
      <c r="D17" s="24" t="inlineStr">
        <is>
          <t>monthly</t>
        </is>
      </c>
      <c r="E17" s="25">
        <f>IF(D17="weekly",C17,IF(D17="bi-weekly",C17/2,IF(D17="monthly",C17/4.33,IF(D17="quarterly",C17/13,IF(D17="annual",C17/52,0)))))</f>
        <v/>
      </c>
      <c r="F17" s="23" t="inlineStr"/>
    </row>
    <row r="18">
      <c r="B18" s="23" t="inlineStr"/>
      <c r="C18" s="17" t="n">
        <v>0</v>
      </c>
      <c r="D18" s="24" t="inlineStr">
        <is>
          <t>monthly</t>
        </is>
      </c>
      <c r="E18" s="25">
        <f>IF(D18="weekly",C18,IF(D18="bi-weekly",C18/2,IF(D18="monthly",C18/4.33,IF(D18="quarterly",C18/13,IF(D18="annual",C18/52,0)))))</f>
        <v/>
      </c>
      <c r="F18" s="23" t="inlineStr"/>
    </row>
    <row r="19">
      <c r="B19" s="26" t="inlineStr">
        <is>
          <t>TOTAL WEEKLY INFLOW</t>
        </is>
      </c>
      <c r="C19" s="27" t="n"/>
      <c r="E19" s="28">
        <f>SUM(E12:E18)</f>
        <v/>
      </c>
      <c r="F19" s="27" t="n"/>
    </row>
    <row r="22" ht="30" customHeight="1">
      <c r="B22" s="15" t="inlineStr">
        <is>
          <t>RECURRING CASH OUTFLOWS</t>
        </is>
      </c>
    </row>
    <row r="23" ht="22" customHeight="1">
      <c r="B23" s="22" t="inlineStr">
        <is>
          <t>Description</t>
        </is>
      </c>
      <c r="C23" s="22" t="inlineStr">
        <is>
          <t>Amount</t>
        </is>
      </c>
      <c r="D23" s="22" t="inlineStr">
        <is>
          <t>Frequency</t>
        </is>
      </c>
      <c r="E23" s="22" t="inlineStr">
        <is>
          <t>Weekly Avg</t>
        </is>
      </c>
      <c r="F23" s="22" t="inlineStr">
        <is>
          <t>Category</t>
        </is>
      </c>
    </row>
    <row r="24">
      <c r="B24" s="23" t="inlineStr">
        <is>
          <t>Payroll (incl. owner draw)</t>
        </is>
      </c>
      <c r="C24" s="17" t="n">
        <v>12000</v>
      </c>
      <c r="D24" s="24" t="inlineStr">
        <is>
          <t>bi-weekly</t>
        </is>
      </c>
      <c r="E24" s="25">
        <f>IF(D24="weekly",C24,IF(D24="bi-weekly",C24/2,IF(D24="monthly",C24/4.33,IF(D24="quarterly",C24/13,IF(D24="annual",C24/52,0)))))</f>
        <v/>
      </c>
      <c r="F24" s="23" t="inlineStr">
        <is>
          <t>Payroll</t>
        </is>
      </c>
    </row>
    <row r="25">
      <c r="B25" s="23" t="inlineStr">
        <is>
          <t>Office Rent</t>
        </is>
      </c>
      <c r="C25" s="17" t="n">
        <v>2800</v>
      </c>
      <c r="D25" s="24" t="inlineStr">
        <is>
          <t>monthly</t>
        </is>
      </c>
      <c r="E25" s="25">
        <f>IF(D25="weekly",C25,IF(D25="bi-weekly",C25/2,IF(D25="monthly",C25/4.33,IF(D25="quarterly",C25/13,IF(D25="annual",C25/52,0)))))</f>
        <v/>
      </c>
      <c r="F25" s="23" t="inlineStr">
        <is>
          <t>Rent</t>
        </is>
      </c>
    </row>
    <row r="26">
      <c r="B26" s="23" t="inlineStr">
        <is>
          <t>Software — Google Workspace, Zoom, QBO</t>
        </is>
      </c>
      <c r="C26" s="17" t="n">
        <v>680</v>
      </c>
      <c r="D26" s="24" t="inlineStr">
        <is>
          <t>monthly</t>
        </is>
      </c>
      <c r="E26" s="25">
        <f>IF(D26="weekly",C26,IF(D26="bi-weekly",C26/2,IF(D26="monthly",C26/4.33,IF(D26="quarterly",C26/13,IF(D26="annual",C26/52,0)))))</f>
        <v/>
      </c>
      <c r="F26" s="23" t="inlineStr">
        <is>
          <t>Software</t>
        </is>
      </c>
    </row>
    <row r="27">
      <c r="B27" s="23" t="inlineStr">
        <is>
          <t>Liability Insurance</t>
        </is>
      </c>
      <c r="C27" s="17" t="n">
        <v>320</v>
      </c>
      <c r="D27" s="24" t="inlineStr">
        <is>
          <t>monthly</t>
        </is>
      </c>
      <c r="E27" s="25">
        <f>IF(D27="weekly",C27,IF(D27="bi-weekly",C27/2,IF(D27="monthly",C27/4.33,IF(D27="quarterly",C27/13,IF(D27="annual",C27/52,0)))))</f>
        <v/>
      </c>
      <c r="F27" s="23" t="inlineStr">
        <is>
          <t>Insurance</t>
        </is>
      </c>
    </row>
    <row r="28">
      <c r="B28" s="23" t="inlineStr">
        <is>
          <t>Health Insurance</t>
        </is>
      </c>
      <c r="C28" s="17" t="n">
        <v>1400</v>
      </c>
      <c r="D28" s="24" t="inlineStr">
        <is>
          <t>monthly</t>
        </is>
      </c>
      <c r="E28" s="25">
        <f>IF(D28="weekly",C28,IF(D28="bi-weekly",C28/2,IF(D28="monthly",C28/4.33,IF(D28="quarterly",C28/13,IF(D28="annual",C28/52,0)))))</f>
        <v/>
      </c>
      <c r="F28" s="23" t="inlineStr">
        <is>
          <t>Insurance</t>
        </is>
      </c>
    </row>
    <row r="29">
      <c r="B29" s="23" t="inlineStr">
        <is>
          <t>Utilities + Internet + Phone</t>
        </is>
      </c>
      <c r="C29" s="17" t="n">
        <v>280</v>
      </c>
      <c r="D29" s="24" t="inlineStr">
        <is>
          <t>monthly</t>
        </is>
      </c>
      <c r="E29" s="25">
        <f>IF(D29="weekly",C29,IF(D29="bi-weekly",C29/2,IF(D29="monthly",C29/4.33,IF(D29="quarterly",C29/13,IF(D29="annual",C29/52,0)))))</f>
        <v/>
      </c>
      <c r="F29" s="23" t="inlineStr">
        <is>
          <t>Utilities</t>
        </is>
      </c>
    </row>
    <row r="30">
      <c r="B30" s="23" t="inlineStr">
        <is>
          <t>Marketing / Ads</t>
        </is>
      </c>
      <c r="C30" s="17" t="n">
        <v>900</v>
      </c>
      <c r="D30" s="24" t="inlineStr">
        <is>
          <t>monthly</t>
        </is>
      </c>
      <c r="E30" s="25">
        <f>IF(D30="weekly",C30,IF(D30="bi-weekly",C30/2,IF(D30="monthly",C30/4.33,IF(D30="quarterly",C30/13,IF(D30="annual",C30/52,0)))))</f>
        <v/>
      </c>
      <c r="F30" s="23" t="inlineStr">
        <is>
          <t>Marketing</t>
        </is>
      </c>
    </row>
    <row r="31">
      <c r="B31" s="23" t="inlineStr">
        <is>
          <t>Professional Services (legal, accounting)</t>
        </is>
      </c>
      <c r="C31" s="17" t="n">
        <v>450</v>
      </c>
      <c r="D31" s="24" t="inlineStr">
        <is>
          <t>monthly</t>
        </is>
      </c>
      <c r="E31" s="25">
        <f>IF(D31="weekly",C31,IF(D31="bi-weekly",C31/2,IF(D31="monthly",C31/4.33,IF(D31="quarterly",C31/13,IF(D31="annual",C31/52,0)))))</f>
        <v/>
      </c>
      <c r="F31" s="23" t="inlineStr">
        <is>
          <t>Professional</t>
        </is>
      </c>
    </row>
    <row r="32">
      <c r="B32" s="23" t="inlineStr">
        <is>
          <t>Loan Payment / Line of Credit</t>
        </is>
      </c>
      <c r="C32" s="17" t="n">
        <v>0</v>
      </c>
      <c r="D32" s="24" t="inlineStr">
        <is>
          <t>monthly</t>
        </is>
      </c>
      <c r="E32" s="25">
        <f>IF(D32="weekly",C32,IF(D32="bi-weekly",C32/2,IF(D32="monthly",C32/4.33,IF(D32="quarterly",C32/13,IF(D32="annual",C32/52,0)))))</f>
        <v/>
      </c>
      <c r="F32" s="23" t="inlineStr">
        <is>
          <t>Debt</t>
        </is>
      </c>
    </row>
    <row r="33">
      <c r="B33" s="23" t="inlineStr"/>
      <c r="C33" s="17" t="n">
        <v>0</v>
      </c>
      <c r="D33" s="24" t="inlineStr">
        <is>
          <t>monthly</t>
        </is>
      </c>
      <c r="E33" s="25">
        <f>IF(D33="weekly",C33,IF(D33="bi-weekly",C33/2,IF(D33="monthly",C33/4.33,IF(D33="quarterly",C33/13,IF(D33="annual",C33/52,0)))))</f>
        <v/>
      </c>
      <c r="F33" s="23" t="inlineStr"/>
    </row>
    <row r="34">
      <c r="B34" s="23" t="inlineStr"/>
      <c r="C34" s="17" t="n">
        <v>0</v>
      </c>
      <c r="D34" s="24" t="inlineStr">
        <is>
          <t>monthly</t>
        </is>
      </c>
      <c r="E34" s="25">
        <f>IF(D34="weekly",C34,IF(D34="bi-weekly",C34/2,IF(D34="monthly",C34/4.33,IF(D34="quarterly",C34/13,IF(D34="annual",C34/52,0)))))</f>
        <v/>
      </c>
      <c r="F34" s="23" t="inlineStr"/>
    </row>
    <row r="35">
      <c r="B35" s="23" t="inlineStr"/>
      <c r="C35" s="17" t="n">
        <v>0</v>
      </c>
      <c r="D35" s="24" t="inlineStr">
        <is>
          <t>monthly</t>
        </is>
      </c>
      <c r="E35" s="25">
        <f>IF(D35="weekly",C35,IF(D35="bi-weekly",C35/2,IF(D35="monthly",C35/4.33,IF(D35="quarterly",C35/13,IF(D35="annual",C35/52,0)))))</f>
        <v/>
      </c>
      <c r="F35" s="23" t="inlineStr"/>
    </row>
    <row r="36">
      <c r="B36" s="26" t="inlineStr">
        <is>
          <t>TOTAL WEEKLY OUTFLOW</t>
        </is>
      </c>
      <c r="C36" s="27" t="n"/>
      <c r="E36" s="28">
        <f>SUM(E24:E35)</f>
        <v/>
      </c>
      <c r="F36" s="27" t="n"/>
    </row>
    <row r="39" ht="28" customHeight="1">
      <c r="B39" s="29" t="inlineStr">
        <is>
          <t>NET WEEKLY CASH FLOW</t>
        </is>
      </c>
      <c r="D39" s="30">
        <f>E19-E36</f>
        <v/>
      </c>
    </row>
  </sheetData>
  <mergeCells count="11">
    <mergeCell ref="B39:C39"/>
    <mergeCell ref="D39:E39"/>
    <mergeCell ref="C6:D6"/>
    <mergeCell ref="C7:D7"/>
    <mergeCell ref="B2:F2"/>
    <mergeCell ref="B10:F10"/>
    <mergeCell ref="C5:D5"/>
    <mergeCell ref="C19:D19"/>
    <mergeCell ref="C36:D36"/>
    <mergeCell ref="B22:F22"/>
    <mergeCell ref="C4:D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B2:O23"/>
  <sheetViews>
    <sheetView showGridLines="0" workbookViewId="0">
      <selection activeCell="A1" sqref="A1"/>
    </sheetView>
  </sheetViews>
  <sheetFormatPr baseColWidth="8" defaultRowHeight="15"/>
  <cols>
    <col width="2" customWidth="1" min="1" max="1"/>
    <col width="28" customWidth="1" min="2" max="2"/>
    <col width="12"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s>
  <sheetData>
    <row r="2" ht="30" customHeight="1">
      <c r="B2" s="31" t="inlineStr">
        <is>
          <t>13-WEEK CASH FORECAST</t>
        </is>
      </c>
    </row>
    <row r="4" ht="22" customHeight="1">
      <c r="B4" s="22" t="inlineStr">
        <is>
          <t>Week</t>
        </is>
      </c>
      <c r="C4" s="22" t="inlineStr">
        <is>
          <t>Week 1</t>
        </is>
      </c>
      <c r="D4" s="22" t="inlineStr">
        <is>
          <t>Week 2</t>
        </is>
      </c>
      <c r="E4" s="22" t="inlineStr">
        <is>
          <t>Week 3</t>
        </is>
      </c>
      <c r="F4" s="22" t="inlineStr">
        <is>
          <t>Week 4</t>
        </is>
      </c>
      <c r="G4" s="22" t="inlineStr">
        <is>
          <t>Week 5</t>
        </is>
      </c>
      <c r="H4" s="22" t="inlineStr">
        <is>
          <t>Week 6</t>
        </is>
      </c>
      <c r="I4" s="22" t="inlineStr">
        <is>
          <t>Week 7</t>
        </is>
      </c>
      <c r="J4" s="22" t="inlineStr">
        <is>
          <t>Week 8</t>
        </is>
      </c>
      <c r="K4" s="22" t="inlineStr">
        <is>
          <t>Week 9</t>
        </is>
      </c>
      <c r="L4" s="22" t="inlineStr">
        <is>
          <t>Week 10</t>
        </is>
      </c>
      <c r="M4" s="22" t="inlineStr">
        <is>
          <t>Week 11</t>
        </is>
      </c>
      <c r="N4" s="22" t="inlineStr">
        <is>
          <t>Week 12</t>
        </is>
      </c>
      <c r="O4" s="22" t="inlineStr">
        <is>
          <t>Week 13</t>
        </is>
      </c>
    </row>
    <row r="5">
      <c r="B5" s="16" t="inlineStr">
        <is>
          <t>Week Ending</t>
        </is>
      </c>
      <c r="C5" s="32">
        <f>StartDate+7</f>
        <v/>
      </c>
      <c r="D5" s="32">
        <f>StartDate+14</f>
        <v/>
      </c>
      <c r="E5" s="32">
        <f>StartDate+21</f>
        <v/>
      </c>
      <c r="F5" s="32">
        <f>StartDate+28</f>
        <v/>
      </c>
      <c r="G5" s="32">
        <f>StartDate+35</f>
        <v/>
      </c>
      <c r="H5" s="32">
        <f>StartDate+42</f>
        <v/>
      </c>
      <c r="I5" s="32">
        <f>StartDate+49</f>
        <v/>
      </c>
      <c r="J5" s="32">
        <f>StartDate+56</f>
        <v/>
      </c>
      <c r="K5" s="32">
        <f>StartDate+63</f>
        <v/>
      </c>
      <c r="L5" s="32">
        <f>StartDate+70</f>
        <v/>
      </c>
      <c r="M5" s="32">
        <f>StartDate+77</f>
        <v/>
      </c>
      <c r="N5" s="32">
        <f>StartDate+84</f>
        <v/>
      </c>
      <c r="O5" s="32">
        <f>StartDate+91</f>
        <v/>
      </c>
    </row>
    <row r="7">
      <c r="B7" s="16" t="inlineStr">
        <is>
          <t>Cash Inflow</t>
        </is>
      </c>
      <c r="C7" s="33">
        <f>WeeklyInflow</f>
        <v/>
      </c>
      <c r="D7" s="33">
        <f>WeeklyInflow</f>
        <v/>
      </c>
      <c r="E7" s="33">
        <f>WeeklyInflow</f>
        <v/>
      </c>
      <c r="F7" s="33">
        <f>WeeklyInflow</f>
        <v/>
      </c>
      <c r="G7" s="33">
        <f>WeeklyInflow</f>
        <v/>
      </c>
      <c r="H7" s="33">
        <f>WeeklyInflow</f>
        <v/>
      </c>
      <c r="I7" s="33">
        <f>WeeklyInflow</f>
        <v/>
      </c>
      <c r="J7" s="33">
        <f>WeeklyInflow</f>
        <v/>
      </c>
      <c r="K7" s="33">
        <f>WeeklyInflow</f>
        <v/>
      </c>
      <c r="L7" s="33">
        <f>WeeklyInflow</f>
        <v/>
      </c>
      <c r="M7" s="33">
        <f>WeeklyInflow</f>
        <v/>
      </c>
      <c r="N7" s="33">
        <f>WeeklyInflow</f>
        <v/>
      </c>
      <c r="O7" s="33">
        <f>WeeklyInflow</f>
        <v/>
      </c>
    </row>
    <row r="8">
      <c r="B8" s="16" t="inlineStr">
        <is>
          <t>Cash Outflow</t>
        </is>
      </c>
      <c r="C8" s="34">
        <f>-WeeklyOutflow</f>
        <v/>
      </c>
      <c r="D8" s="34">
        <f>-WeeklyOutflow</f>
        <v/>
      </c>
      <c r="E8" s="34">
        <f>-WeeklyOutflow</f>
        <v/>
      </c>
      <c r="F8" s="34">
        <f>-WeeklyOutflow</f>
        <v/>
      </c>
      <c r="G8" s="34">
        <f>-WeeklyOutflow</f>
        <v/>
      </c>
      <c r="H8" s="34">
        <f>-WeeklyOutflow</f>
        <v/>
      </c>
      <c r="I8" s="34">
        <f>-WeeklyOutflow</f>
        <v/>
      </c>
      <c r="J8" s="34">
        <f>-WeeklyOutflow</f>
        <v/>
      </c>
      <c r="K8" s="34">
        <f>-WeeklyOutflow</f>
        <v/>
      </c>
      <c r="L8" s="34">
        <f>-WeeklyOutflow</f>
        <v/>
      </c>
      <c r="M8" s="34">
        <f>-WeeklyOutflow</f>
        <v/>
      </c>
      <c r="N8" s="34">
        <f>-WeeklyOutflow</f>
        <v/>
      </c>
      <c r="O8" s="34">
        <f>-WeeklyOutflow</f>
        <v/>
      </c>
    </row>
    <row r="9">
      <c r="B9" s="16" t="inlineStr">
        <is>
          <t>One-Time Adjustments</t>
        </is>
      </c>
      <c r="C9" s="17" t="n">
        <v>0</v>
      </c>
      <c r="D9" s="17" t="n">
        <v>0</v>
      </c>
      <c r="E9" s="17" t="n">
        <v>0</v>
      </c>
      <c r="F9" s="17" t="n">
        <v>0</v>
      </c>
      <c r="G9" s="17" t="n">
        <v>0</v>
      </c>
      <c r="H9" s="17" t="n">
        <v>0</v>
      </c>
      <c r="I9" s="17" t="n">
        <v>0</v>
      </c>
      <c r="J9" s="17" t="n">
        <v>0</v>
      </c>
      <c r="K9" s="17" t="n">
        <v>0</v>
      </c>
      <c r="L9" s="17" t="n">
        <v>0</v>
      </c>
      <c r="M9" s="17" t="n">
        <v>0</v>
      </c>
      <c r="N9" s="17" t="n">
        <v>0</v>
      </c>
      <c r="O9" s="17" t="n">
        <v>0</v>
      </c>
    </row>
    <row r="11">
      <c r="B11" s="26" t="inlineStr">
        <is>
          <t>Net Change</t>
        </is>
      </c>
      <c r="C11" s="28">
        <f>C7+C8+C9</f>
        <v/>
      </c>
      <c r="D11" s="28">
        <f>D7+D8+D9</f>
        <v/>
      </c>
      <c r="E11" s="28">
        <f>E7+E8+E9</f>
        <v/>
      </c>
      <c r="F11" s="28">
        <f>F7+F8+F9</f>
        <v/>
      </c>
      <c r="G11" s="28">
        <f>G7+G8+G9</f>
        <v/>
      </c>
      <c r="H11" s="28">
        <f>H7+H8+H9</f>
        <v/>
      </c>
      <c r="I11" s="28">
        <f>I7+I8+I9</f>
        <v/>
      </c>
      <c r="J11" s="28">
        <f>J7+J8+J9</f>
        <v/>
      </c>
      <c r="K11" s="28">
        <f>K7+K8+K9</f>
        <v/>
      </c>
      <c r="L11" s="28">
        <f>L7+L8+L9</f>
        <v/>
      </c>
      <c r="M11" s="28">
        <f>M7+M8+M9</f>
        <v/>
      </c>
      <c r="N11" s="28">
        <f>N7+N8+N9</f>
        <v/>
      </c>
      <c r="O11" s="28">
        <f>O7+O8+O9</f>
        <v/>
      </c>
    </row>
    <row r="13">
      <c r="B13" s="35" t="inlineStr">
        <is>
          <t>Ending Balance</t>
        </is>
      </c>
      <c r="C13" s="36">
        <f>StartingBalance+C11</f>
        <v/>
      </c>
      <c r="D13" s="36">
        <f>C13+D11</f>
        <v/>
      </c>
      <c r="E13" s="36">
        <f>D13+E11</f>
        <v/>
      </c>
      <c r="F13" s="36">
        <f>E13+F11</f>
        <v/>
      </c>
      <c r="G13" s="36">
        <f>F13+G11</f>
        <v/>
      </c>
      <c r="H13" s="36">
        <f>G13+H11</f>
        <v/>
      </c>
      <c r="I13" s="36">
        <f>H13+I11</f>
        <v/>
      </c>
      <c r="J13" s="36">
        <f>I13+J11</f>
        <v/>
      </c>
      <c r="K13" s="36">
        <f>J13+K11</f>
        <v/>
      </c>
      <c r="L13" s="36">
        <f>K13+L11</f>
        <v/>
      </c>
      <c r="M13" s="36">
        <f>L13+M11</f>
        <v/>
      </c>
      <c r="N13" s="36">
        <f>M13+N11</f>
        <v/>
      </c>
      <c r="O13" s="36">
        <f>N13+O11</f>
        <v/>
      </c>
    </row>
    <row r="16" ht="28" customHeight="1">
      <c r="B16" s="37" t="inlineStr">
        <is>
          <t>FORECAST SUMMARY</t>
        </is>
      </c>
    </row>
    <row r="18">
      <c r="B18" s="16" t="inlineStr">
        <is>
          <t>Starting Balance</t>
        </is>
      </c>
      <c r="C18" s="28">
        <f>StartingBalance</f>
        <v/>
      </c>
    </row>
    <row r="19">
      <c r="B19" s="16" t="inlineStr">
        <is>
          <t>Total 13-Week Inflow</t>
        </is>
      </c>
      <c r="C19" s="28">
        <f>SUM(C7:O7)</f>
        <v/>
      </c>
    </row>
    <row r="20">
      <c r="B20" s="16" t="inlineStr">
        <is>
          <t>Total 13-Week Outflow</t>
        </is>
      </c>
      <c r="C20" s="28">
        <f>SUM(C8:O8)</f>
        <v/>
      </c>
    </row>
    <row r="21">
      <c r="B21" s="16" t="inlineStr">
        <is>
          <t>Net 13-Week Change</t>
        </is>
      </c>
      <c r="C21" s="28">
        <f>O13-StartingBalance</f>
        <v/>
      </c>
    </row>
    <row r="22">
      <c r="B22" s="16" t="inlineStr">
        <is>
          <t>Projected Ending Balance</t>
        </is>
      </c>
      <c r="C22" s="28">
        <f>O13</f>
        <v/>
      </c>
    </row>
    <row r="23">
      <c r="B23" s="16" t="inlineStr">
        <is>
          <t>Minimum Weekly Balance</t>
        </is>
      </c>
      <c r="C23" s="28">
        <f>MIN(C13:O13)</f>
        <v/>
      </c>
    </row>
  </sheetData>
  <mergeCells count="8">
    <mergeCell ref="C20:D20"/>
    <mergeCell ref="C21:D21"/>
    <mergeCell ref="B16:O16"/>
    <mergeCell ref="B2:O2"/>
    <mergeCell ref="C19:D19"/>
    <mergeCell ref="C22:D22"/>
    <mergeCell ref="C18:D18"/>
    <mergeCell ref="C23:D23"/>
  </mergeCells>
  <conditionalFormatting sqref="C13:O13">
    <cfRule type="cellIs" priority="1" operator="lessThan" dxfId="0">
      <formula>0</formula>
    </cfRule>
  </conditionalFormatting>
  <pageMargins left="0.75" right="0.75" top="1" bottom="1" header="0.5" footer="0.5"/>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B2:H37"/>
  <sheetViews>
    <sheetView showGridLines="0" workbookViewId="0">
      <selection activeCell="A1" sqref="A1"/>
    </sheetView>
  </sheetViews>
  <sheetFormatPr baseColWidth="8" defaultRowHeight="15"/>
  <cols>
    <col width="2" customWidth="1" min="1" max="1"/>
    <col width="28" customWidth="1" min="2" max="2"/>
    <col width="13" customWidth="1" min="3" max="3"/>
    <col width="13" customWidth="1" min="4" max="4"/>
    <col width="13" customWidth="1" min="5" max="5"/>
    <col width="14" customWidth="1" min="6" max="6"/>
    <col width="16" customWidth="1" min="7" max="7"/>
    <col width="2" customWidth="1" min="8" max="8"/>
  </cols>
  <sheetData>
    <row r="2" ht="30" customHeight="1">
      <c r="B2" s="31" t="inlineStr">
        <is>
          <t>ACCOUNTS RECEIVABLE AGING</t>
        </is>
      </c>
    </row>
    <row r="4">
      <c r="B4" s="38" t="inlineStr">
        <is>
          <t>Log every open invoice. The system will automatically bucket them by days outstanding and flag late payers.</t>
        </is>
      </c>
    </row>
    <row r="6" ht="22" customHeight="1">
      <c r="B6" s="22" t="inlineStr">
        <is>
          <t>Customer</t>
        </is>
      </c>
      <c r="C6" s="22" t="inlineStr">
        <is>
          <t>Invoice #</t>
        </is>
      </c>
      <c r="D6" s="22" t="inlineStr">
        <is>
          <t>Amount</t>
        </is>
      </c>
      <c r="E6" s="22" t="inlineStr">
        <is>
          <t>Invoice Date</t>
        </is>
      </c>
      <c r="F6" s="22" t="inlineStr">
        <is>
          <t>Days Outstanding</t>
        </is>
      </c>
      <c r="G6" s="22" t="inlineStr">
        <is>
          <t>Bucket</t>
        </is>
      </c>
      <c r="H6" s="22" t="inlineStr">
        <is>
          <t>Action</t>
        </is>
      </c>
    </row>
    <row r="7">
      <c r="B7" s="23" t="inlineStr">
        <is>
          <t>Gamma Industries</t>
        </is>
      </c>
      <c r="C7" s="39" t="inlineStr">
        <is>
          <t>INV-1042</t>
        </is>
      </c>
      <c r="D7" s="17" t="n">
        <v>5400</v>
      </c>
      <c r="E7" s="21" t="n">
        <v>46124</v>
      </c>
      <c r="F7" s="40">
        <f>IF(E7="","",TODAY()-E7)</f>
        <v/>
      </c>
      <c r="G7" s="39">
        <f>IF(F7="","",IF(F7&lt;=30,"Current",IF(F7&lt;=60,"31-60 days",IF(F7&lt;=90,"61-90 days","90+ days"))))</f>
        <v/>
      </c>
      <c r="H7" s="23">
        <f>IF(F7="","",IF(F7&lt;=7,"—",IF(F7&lt;=14,"Send reminder",IF(F7&lt;=30,"Direct nudge","Escalate"))))</f>
        <v/>
      </c>
    </row>
    <row r="8">
      <c r="B8" s="23" t="inlineStr">
        <is>
          <t>Delta Partners</t>
        </is>
      </c>
      <c r="C8" s="39" t="inlineStr">
        <is>
          <t>INV-1039</t>
        </is>
      </c>
      <c r="D8" s="17" t="n">
        <v>3200</v>
      </c>
      <c r="E8" s="21" t="n">
        <v>46105</v>
      </c>
      <c r="F8" s="40">
        <f>IF(E8="","",TODAY()-E8)</f>
        <v/>
      </c>
      <c r="G8" s="39">
        <f>IF(F8="","",IF(F8&lt;=30,"Current",IF(F8&lt;=60,"31-60 days",IF(F8&lt;=90,"61-90 days","90+ days"))))</f>
        <v/>
      </c>
      <c r="H8" s="23">
        <f>IF(F8="","",IF(F8&lt;=7,"—",IF(F8&lt;=14,"Send reminder",IF(F8&lt;=30,"Direct nudge","Escalate"))))</f>
        <v/>
      </c>
    </row>
    <row r="9">
      <c r="B9" s="23" t="inlineStr">
        <is>
          <t>Epsilon Co</t>
        </is>
      </c>
      <c r="C9" s="39" t="inlineStr">
        <is>
          <t>INV-1037</t>
        </is>
      </c>
      <c r="D9" s="17" t="n">
        <v>2100</v>
      </c>
      <c r="E9" s="21" t="n">
        <v>46091</v>
      </c>
      <c r="F9" s="40">
        <f>IF(E9="","",TODAY()-E9)</f>
        <v/>
      </c>
      <c r="G9" s="39">
        <f>IF(F9="","",IF(F9&lt;=30,"Current",IF(F9&lt;=60,"31-60 days",IF(F9&lt;=90,"61-90 days","90+ days"))))</f>
        <v/>
      </c>
      <c r="H9" s="23">
        <f>IF(F9="","",IF(F9&lt;=7,"—",IF(F9&lt;=14,"Send reminder",IF(F9&lt;=30,"Direct nudge","Escalate"))))</f>
        <v/>
      </c>
    </row>
    <row r="10">
      <c r="B10" s="23" t="inlineStr">
        <is>
          <t>Zeta Group</t>
        </is>
      </c>
      <c r="C10" s="39" t="inlineStr">
        <is>
          <t>INV-1031</t>
        </is>
      </c>
      <c r="D10" s="17" t="n">
        <v>1750</v>
      </c>
      <c r="E10" s="21" t="n">
        <v>46074</v>
      </c>
      <c r="F10" s="40">
        <f>IF(E10="","",TODAY()-E10)</f>
        <v/>
      </c>
      <c r="G10" s="39">
        <f>IF(F10="","",IF(F10&lt;=30,"Current",IF(F10&lt;=60,"31-60 days",IF(F10&lt;=90,"61-90 days","90+ days"))))</f>
        <v/>
      </c>
      <c r="H10" s="23">
        <f>IF(F10="","",IF(F10&lt;=7,"—",IF(F10&lt;=14,"Send reminder",IF(F10&lt;=30,"Direct nudge","Escalate"))))</f>
        <v/>
      </c>
    </row>
    <row r="11">
      <c r="B11" s="23" t="inlineStr"/>
      <c r="C11" s="39" t="inlineStr"/>
      <c r="D11" s="17" t="n">
        <v>0</v>
      </c>
      <c r="E11" s="17" t="n"/>
      <c r="F11" s="40">
        <f>IF(E11="","",TODAY()-E11)</f>
        <v/>
      </c>
      <c r="G11" s="39">
        <f>IF(F11="","",IF(F11&lt;=30,"Current",IF(F11&lt;=60,"31-60 days",IF(F11&lt;=90,"61-90 days","90+ days"))))</f>
        <v/>
      </c>
      <c r="H11" s="23">
        <f>IF(F11="","",IF(F11&lt;=7,"—",IF(F11&lt;=14,"Send reminder",IF(F11&lt;=30,"Direct nudge","Escalate"))))</f>
        <v/>
      </c>
    </row>
    <row r="12">
      <c r="B12" s="23" t="inlineStr"/>
      <c r="C12" s="39" t="inlineStr"/>
      <c r="D12" s="17" t="n">
        <v>0</v>
      </c>
      <c r="E12" s="17" t="n"/>
      <c r="F12" s="40">
        <f>IF(E12="","",TODAY()-E12)</f>
        <v/>
      </c>
      <c r="G12" s="39">
        <f>IF(F12="","",IF(F12&lt;=30,"Current",IF(F12&lt;=60,"31-60 days",IF(F12&lt;=90,"61-90 days","90+ days"))))</f>
        <v/>
      </c>
      <c r="H12" s="23">
        <f>IF(F12="","",IF(F12&lt;=7,"—",IF(F12&lt;=14,"Send reminder",IF(F12&lt;=30,"Direct nudge","Escalate"))))</f>
        <v/>
      </c>
    </row>
    <row r="13">
      <c r="B13" s="23" t="inlineStr"/>
      <c r="C13" s="39" t="inlineStr"/>
      <c r="D13" s="17" t="n">
        <v>0</v>
      </c>
      <c r="E13" s="17" t="n"/>
      <c r="F13" s="40">
        <f>IF(E13="","",TODAY()-E13)</f>
        <v/>
      </c>
      <c r="G13" s="39">
        <f>IF(F13="","",IF(F13&lt;=30,"Current",IF(F13&lt;=60,"31-60 days",IF(F13&lt;=90,"61-90 days","90+ days"))))</f>
        <v/>
      </c>
      <c r="H13" s="23">
        <f>IF(F13="","",IF(F13&lt;=7,"—",IF(F13&lt;=14,"Send reminder",IF(F13&lt;=30,"Direct nudge","Escalate"))))</f>
        <v/>
      </c>
    </row>
    <row r="14">
      <c r="B14" s="23" t="inlineStr"/>
      <c r="C14" s="39" t="inlineStr"/>
      <c r="D14" s="17" t="n">
        <v>0</v>
      </c>
      <c r="E14" s="17" t="n"/>
      <c r="F14" s="40">
        <f>IF(E14="","",TODAY()-E14)</f>
        <v/>
      </c>
      <c r="G14" s="39">
        <f>IF(F14="","",IF(F14&lt;=30,"Current",IF(F14&lt;=60,"31-60 days",IF(F14&lt;=90,"61-90 days","90+ days"))))</f>
        <v/>
      </c>
      <c r="H14" s="23">
        <f>IF(F14="","",IF(F14&lt;=7,"—",IF(F14&lt;=14,"Send reminder",IF(F14&lt;=30,"Direct nudge","Escalate"))))</f>
        <v/>
      </c>
    </row>
    <row r="16">
      <c r="B16" s="41" t="inlineStr">
        <is>
          <t>TOTAL OPEN AR</t>
        </is>
      </c>
      <c r="D16" s="28">
        <f>SUM(D7:D14)</f>
        <v/>
      </c>
    </row>
    <row r="19" ht="26" customHeight="1">
      <c r="B19" s="37" t="inlineStr">
        <is>
          <t>AGING SUMMARY</t>
        </is>
      </c>
    </row>
    <row r="21">
      <c r="B21" s="42" t="inlineStr">
        <is>
          <t>Current (0-30 days)</t>
        </is>
      </c>
      <c r="D21" s="28">
        <f>SUMIF(G7:G14,"Current",D7:D14)</f>
        <v/>
      </c>
    </row>
    <row r="22">
      <c r="B22" s="43" t="inlineStr">
        <is>
          <t>31-60 days</t>
        </is>
      </c>
      <c r="D22" s="28">
        <f>SUMIF(G7:G14,"31-60 days",D7:D14)</f>
        <v/>
      </c>
    </row>
    <row r="23">
      <c r="B23" s="44" t="inlineStr">
        <is>
          <t>61-90 days</t>
        </is>
      </c>
      <c r="D23" s="28">
        <f>SUMIF(G7:G14,"61-90 days",D7:D14)</f>
        <v/>
      </c>
    </row>
    <row r="24">
      <c r="B24" s="45" t="inlineStr">
        <is>
          <t>90+ days (write-off risk)</t>
        </is>
      </c>
      <c r="D24" s="28">
        <f>SUMIF(G7:G14,"90+ days",D7:D14)</f>
        <v/>
      </c>
    </row>
    <row r="28" ht="30" customHeight="1">
      <c r="B28" s="37" t="inlineStr">
        <is>
          <t>COLLECTION SCRIPTS</t>
        </is>
      </c>
    </row>
    <row r="30">
      <c r="B30" s="46" t="inlineStr">
        <is>
          <t>Day 7 — Friendly Reminder</t>
        </is>
      </c>
    </row>
    <row r="31" ht="40" customHeight="1">
      <c r="B31" s="47" t="inlineStr">
        <is>
          <t>Hi [Name], just a quick reminder that Invoice #[X] for [Amount] is now due. If you've already sent payment, please disregard. Otherwise, you can pay at [link]. Thanks!</t>
        </is>
      </c>
    </row>
    <row r="33">
      <c r="B33" s="48" t="inlineStr">
        <is>
          <t>Day 14 — Direct Nudge</t>
        </is>
      </c>
    </row>
    <row r="34" ht="40" customHeight="1">
      <c r="B34" s="47" t="inlineStr">
        <is>
          <t>Hi [Name], Invoice #[X] is now two weeks past due. Is there anything holding up payment? Happy to discuss a payment plan if needed. Please respond by [date].</t>
        </is>
      </c>
    </row>
    <row r="36">
      <c r="B36" s="49" t="inlineStr">
        <is>
          <t>Day 30+ — Firm &amp; Final</t>
        </is>
      </c>
    </row>
    <row r="37" ht="40" customHeight="1">
      <c r="B37" s="47" t="inlineStr">
        <is>
          <t>Hi [Name], Invoice #[X] is now 30+ days overdue. Per our terms, a [%] late fee now applies. If we don't receive payment or hear from you by [date], we'll need to pause services and may escalate.</t>
        </is>
      </c>
    </row>
  </sheetData>
  <mergeCells count="10">
    <mergeCell ref="B2:G2"/>
    <mergeCell ref="B19:G19"/>
    <mergeCell ref="B36:H36"/>
    <mergeCell ref="B31:H31"/>
    <mergeCell ref="B4:G4"/>
    <mergeCell ref="B30:H30"/>
    <mergeCell ref="B33:H33"/>
    <mergeCell ref="B34:H34"/>
    <mergeCell ref="B37:H37"/>
    <mergeCell ref="B28:H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B2:E32"/>
  <sheetViews>
    <sheetView showGridLines="0" workbookViewId="0">
      <selection activeCell="A1" sqref="A1"/>
    </sheetView>
  </sheetViews>
  <sheetFormatPr baseColWidth="8" defaultRowHeight="15"/>
  <cols>
    <col width="2" customWidth="1" min="1" max="1"/>
    <col width="40" customWidth="1" min="2" max="2"/>
    <col width="16" customWidth="1" min="3" max="3"/>
    <col width="16" customWidth="1" min="4" max="4"/>
    <col width="30" customWidth="1" min="5" max="5"/>
    <col width="2" customWidth="1" min="6" max="6"/>
  </cols>
  <sheetData>
    <row r="2" ht="30" customHeight="1">
      <c r="B2" s="31" t="inlineStr">
        <is>
          <t>TAX RESERVE CALCULATOR</t>
        </is>
      </c>
    </row>
    <row r="4" ht="40" customHeight="1">
      <c r="B4" s="50" t="inlineStr">
        <is>
          <t>Small businesses hit April with a tax bill they haven't saved for. This calculator tells you exactly how much to move to a separate account each month. Do this every month, and April will never surprise you again.</t>
        </is>
      </c>
    </row>
    <row r="7">
      <c r="B7" s="16" t="inlineStr">
        <is>
          <t>Projected Monthly Revenue</t>
        </is>
      </c>
      <c r="C7" s="32">
        <f>WeeklyInflow*4.33</f>
        <v/>
      </c>
    </row>
    <row r="8">
      <c r="B8" s="16" t="inlineStr">
        <is>
          <t>Projected Monthly Expenses</t>
        </is>
      </c>
      <c r="C8" s="32">
        <f>WeeklyOutflow*4.33</f>
        <v/>
      </c>
    </row>
    <row r="9">
      <c r="B9" s="51" t="inlineStr">
        <is>
          <t>Monthly Net Profit</t>
        </is>
      </c>
      <c r="C9" s="28">
        <f>C7-C8</f>
        <v/>
      </c>
    </row>
    <row r="11">
      <c r="B11" s="16" t="inlineStr">
        <is>
          <t>Effective Tax Rate</t>
        </is>
      </c>
      <c r="C11" s="52">
        <f>TaxRate</f>
        <v/>
      </c>
    </row>
    <row r="13">
      <c r="B13" s="53" t="inlineStr">
        <is>
          <t>MONTHLY TAX RESERVE (set aside this amount)</t>
        </is>
      </c>
      <c r="C13" s="30">
        <f>MAX(0,C9)*C11</f>
        <v/>
      </c>
    </row>
    <row r="17" ht="26" customHeight="1">
      <c r="B17" s="37" t="inlineStr">
        <is>
          <t>QUARTERLY ESTIMATED TAX SCHEDULE</t>
        </is>
      </c>
    </row>
    <row r="19" ht="22" customHeight="1">
      <c r="B19" s="22" t="inlineStr">
        <is>
          <t>Quarter</t>
        </is>
      </c>
      <c r="C19" s="22" t="inlineStr">
        <is>
          <t>Due Date</t>
        </is>
      </c>
      <c r="D19" s="22" t="inlineStr">
        <is>
          <t>Amount</t>
        </is>
      </c>
      <c r="E19" s="22" t="inlineStr">
        <is>
          <t>Covers</t>
        </is>
      </c>
    </row>
    <row r="20">
      <c r="B20" s="16" t="inlineStr">
        <is>
          <t>Q1 Estimate</t>
        </is>
      </c>
      <c r="C20" s="39" t="inlineStr">
        <is>
          <t>April 15</t>
        </is>
      </c>
      <c r="D20" s="28">
        <f>C13*3</f>
        <v/>
      </c>
      <c r="E20" s="23" t="inlineStr">
        <is>
          <t>January – March</t>
        </is>
      </c>
    </row>
    <row r="21">
      <c r="B21" s="16" t="inlineStr">
        <is>
          <t>Q2 Estimate</t>
        </is>
      </c>
      <c r="C21" s="39" t="inlineStr">
        <is>
          <t>June 15</t>
        </is>
      </c>
      <c r="D21" s="28">
        <f>C13*3</f>
        <v/>
      </c>
      <c r="E21" s="23" t="inlineStr">
        <is>
          <t>April – May</t>
        </is>
      </c>
    </row>
    <row r="22">
      <c r="B22" s="16" t="inlineStr">
        <is>
          <t>Q3 Estimate</t>
        </is>
      </c>
      <c r="C22" s="39" t="inlineStr">
        <is>
          <t>September 15</t>
        </is>
      </c>
      <c r="D22" s="28">
        <f>C13*3</f>
        <v/>
      </c>
      <c r="E22" s="23" t="inlineStr">
        <is>
          <t>June – August</t>
        </is>
      </c>
    </row>
    <row r="23">
      <c r="B23" s="16" t="inlineStr">
        <is>
          <t>Q4 Estimate</t>
        </is>
      </c>
      <c r="C23" s="39" t="inlineStr">
        <is>
          <t>January 15 (next yr)</t>
        </is>
      </c>
      <c r="D23" s="28">
        <f>C13*3</f>
        <v/>
      </c>
      <c r="E23" s="23" t="inlineStr">
        <is>
          <t>September – December</t>
        </is>
      </c>
    </row>
    <row r="24">
      <c r="B24" s="35" t="inlineStr">
        <is>
          <t>ANNUAL TAX RESERVE</t>
        </is>
      </c>
      <c r="D24" s="30">
        <f>C13*12</f>
        <v/>
      </c>
    </row>
    <row r="27" ht="26" customHeight="1">
      <c r="B27" s="54" t="inlineStr">
        <is>
          <t>IRS SAFE HARBOR NOTE</t>
        </is>
      </c>
    </row>
    <row r="29">
      <c r="B29" s="55" t="inlineStr">
        <is>
          <t>To avoid underpayment penalties, pay the smaller of:
  • 100% of last year's total tax (110% if your AGI was over $150,000), OR
  • 90% of this year's total tax.
Your state has its own safe harbor — check with your advisor. Colorado, for instance, uses Form DR 0104EP with its own thresholds. Beaconshire clients get a personalized safe harbor calculation each quarter.</t>
        </is>
      </c>
    </row>
    <row r="30"/>
    <row r="31"/>
    <row r="32"/>
  </sheetData>
  <mergeCells count="5">
    <mergeCell ref="B17:E17"/>
    <mergeCell ref="B27:E27"/>
    <mergeCell ref="B4:E4"/>
    <mergeCell ref="B2:E2"/>
    <mergeCell ref="B29:E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B2:C35"/>
  <sheetViews>
    <sheetView showGridLines="0" workbookViewId="0">
      <selection activeCell="A1" sqref="A1"/>
    </sheetView>
  </sheetViews>
  <sheetFormatPr baseColWidth="8" defaultRowHeight="15"/>
  <cols>
    <col width="2" customWidth="1" min="1" max="1"/>
    <col width="22" customWidth="1" min="2" max="2"/>
    <col width="70" customWidth="1" min="3" max="3"/>
    <col width="2" customWidth="1" min="4" max="4"/>
  </cols>
  <sheetData>
    <row r="2" ht="30" customHeight="1">
      <c r="B2" s="31" t="inlineStr">
        <is>
          <t>WHITE-LABEL THIS WORKBOOK</t>
        </is>
      </c>
    </row>
    <row r="4">
      <c r="B4" s="50" t="inlineStr">
        <is>
          <t>This workbook is designed to be rebranded for your firm. Follow the steps below to replace the Beaconshire Advisory identity with your own — it takes less than ten minutes.</t>
        </is>
      </c>
    </row>
    <row r="5"/>
    <row r="6"/>
    <row r="8" ht="22" customHeight="1">
      <c r="B8" s="56" t="inlineStr">
        <is>
          <t>Step 1</t>
        </is>
      </c>
      <c r="C8" s="57" t="inlineStr">
        <is>
          <t>Replace the logo on the Cover tab</t>
        </is>
      </c>
    </row>
    <row r="9" ht="50" customHeight="1">
      <c r="C9" s="12" t="inlineStr">
        <is>
          <t>On the Cover tab, click the existing logo image and press Delete. Then go to Insert → Pictures → This Device and select your own logo. Drag it into the same position.</t>
        </is>
      </c>
    </row>
    <row r="11" ht="22" customHeight="1">
      <c r="B11" s="56" t="inlineStr">
        <is>
          <t>Step 2</t>
        </is>
      </c>
      <c r="C11" s="57" t="inlineStr">
        <is>
          <t>Update the company name</t>
        </is>
      </c>
    </row>
    <row r="12" ht="50" customHeight="1">
      <c r="C12" s="12" t="inlineStr">
        <is>
          <t>On the Cover tab, click the 'PREPARED BY BEACONSHIRE ADVISORY' line at the bottom. Replace with your firm name. Do the same on the Footer text and any other reference.</t>
        </is>
      </c>
    </row>
    <row r="14" ht="22" customHeight="1">
      <c r="B14" s="56" t="inlineStr">
        <is>
          <t>Step 3</t>
        </is>
      </c>
      <c r="C14" s="57" t="inlineStr">
        <is>
          <t>Update the title (optional)</t>
        </is>
      </c>
    </row>
    <row r="15" ht="50" customHeight="1">
      <c r="C15" s="12" t="inlineStr">
        <is>
          <t>Keep 'The Cash Flow Command Center' or rename it — e.g., 'The [Your Firm] Runway Planner'.</t>
        </is>
      </c>
    </row>
    <row r="17" ht="22" customHeight="1">
      <c r="B17" s="56" t="inlineStr">
        <is>
          <t>Step 4</t>
        </is>
      </c>
      <c r="C17" s="57" t="inlineStr">
        <is>
          <t>Replace the color scheme</t>
        </is>
      </c>
    </row>
    <row r="18" ht="50" customHeight="1">
      <c r="C18" s="12" t="inlineStr">
        <is>
          <t>To replace navy and gold with your own palette: Use Find &amp; Replace on Format. Go to Home → Find &amp; Select → Replace → Options → Format → fill color = navy (#0B1628), Replace with your primary color. Repeat for gold (#C4AA72).</t>
        </is>
      </c>
    </row>
    <row r="20" ht="22" customHeight="1">
      <c r="B20" s="56" t="inlineStr">
        <is>
          <t>Step 5</t>
        </is>
      </c>
      <c r="C20" s="57" t="inlineStr">
        <is>
          <t>Update the file name</t>
        </is>
      </c>
    </row>
    <row r="21" ht="50" customHeight="1">
      <c r="C21" s="12" t="inlineStr">
        <is>
          <t>Save As: '[Your Firm] – Cash Flow Command Center.xlsx'</t>
        </is>
      </c>
    </row>
    <row r="23" ht="22" customHeight="1">
      <c r="B23" s="56" t="inlineStr">
        <is>
          <t>Step 6</t>
        </is>
      </c>
      <c r="C23" s="57" t="inlineStr">
        <is>
          <t>Deliver as a branded asset</t>
        </is>
      </c>
    </row>
    <row r="24" ht="50" customHeight="1">
      <c r="C24" s="12" t="inlineStr">
        <is>
          <t>Send to your clients as a PDF export OR as an editable Excel file. For PDF: File → Save As PDF, or File → Export → Create PDF/XPS. Each tab becomes a page.</t>
        </is>
      </c>
    </row>
    <row r="28" ht="26" customHeight="1">
      <c r="B28" s="54" t="inlineStr">
        <is>
          <t>BEACONSHIRE COLOR REFERENCE (replace with your own)</t>
        </is>
      </c>
    </row>
    <row r="30">
      <c r="B30" s="58" t="inlineStr">
        <is>
          <t>Deep Navy</t>
        </is>
      </c>
      <c r="C30" s="59" t="inlineStr">
        <is>
          <t>#0B1628 — Primary background, headers</t>
        </is>
      </c>
    </row>
    <row r="31">
      <c r="B31" s="60" t="inlineStr">
        <is>
          <t>Beacon Gold</t>
        </is>
      </c>
      <c r="C31" s="59" t="inlineStr">
        <is>
          <t>#C4AA72 — Accent, totals, highlights</t>
        </is>
      </c>
    </row>
    <row r="32">
      <c r="B32" s="61" t="inlineStr">
        <is>
          <t>Beacon Blue</t>
        </is>
      </c>
      <c r="C32" s="59" t="inlineStr">
        <is>
          <t>#2E407C — Secondary accent</t>
        </is>
      </c>
    </row>
    <row r="33">
      <c r="B33" s="62" t="inlineStr">
        <is>
          <t>Off-White</t>
        </is>
      </c>
      <c r="C33" s="59" t="inlineStr">
        <is>
          <t>#FDFEFE — Text on dark backgrounds</t>
        </is>
      </c>
    </row>
    <row r="34">
      <c r="B34" s="63" t="inlineStr">
        <is>
          <t>Charcoal</t>
        </is>
      </c>
      <c r="C34" s="59" t="inlineStr">
        <is>
          <t>#212020 — Body text</t>
        </is>
      </c>
    </row>
    <row r="35">
      <c r="B35" s="64" t="inlineStr">
        <is>
          <t>Slate Gray</t>
        </is>
      </c>
      <c r="C35" s="59" t="inlineStr">
        <is>
          <t>#B5B3B5 — Subtitles, borders</t>
        </is>
      </c>
    </row>
  </sheetData>
  <mergeCells count="3">
    <mergeCell ref="B4:C6"/>
    <mergeCell ref="B2:C2"/>
    <mergeCell ref="B28:C28"/>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2026-04-24T16:46:53Z</dcterms:created>
  <dcterms:modified xmlns:dcterms="http://purl.org/dc/terms/" xmlns:xsi="http://www.w3.org/2001/XMLSchema-instance" xsi:type="dcterms:W3CDTF">2026-04-24T16:46:54Z</dcterms:modified>
</cp:coreProperties>
</file>